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01 - PROJETOS EM ESTUDO\-2021 - EB PADRE PEDRO BARON\Orçamento\"/>
    </mc:Choice>
  </mc:AlternateContent>
  <xr:revisionPtr revIDLastSave="0" documentId="13_ncr:1_{ADDCC28A-AB32-4D83-9BFA-03BFBBE5B1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CRONOGRAMA" sheetId="4" r:id="rId2"/>
    <sheet name="COMPOSIÇÕES" sheetId="2" r:id="rId3"/>
    <sheet name="COTAÇÕES" sheetId="3" r:id="rId4"/>
  </sheets>
  <externalReferences>
    <externalReference r:id="rId5"/>
  </externalReferences>
  <definedNames>
    <definedName name="_xlnm.Print_Area" localSheetId="1">CRONOGRAMA!$A$1:$I$42</definedName>
  </definedNames>
  <calcPr calcId="181029"/>
</workbook>
</file>

<file path=xl/calcChain.xml><?xml version="1.0" encoding="utf-8"?>
<calcChain xmlns="http://schemas.openxmlformats.org/spreadsheetml/2006/main">
  <c r="C16" i="4" l="1"/>
  <c r="I47" i="1"/>
  <c r="I23" i="1"/>
  <c r="I17" i="1"/>
  <c r="I7" i="1"/>
  <c r="I12" i="1"/>
  <c r="I6" i="1"/>
  <c r="I199" i="1"/>
  <c r="H55" i="1"/>
  <c r="I55" i="1" s="1"/>
  <c r="I51" i="1"/>
  <c r="H51" i="1"/>
  <c r="H49" i="1"/>
  <c r="I49" i="1" s="1"/>
  <c r="H46" i="1"/>
  <c r="I46" i="1" s="1"/>
  <c r="I45" i="1"/>
  <c r="H45" i="1"/>
  <c r="H43" i="1"/>
  <c r="I43" i="1" s="1"/>
  <c r="H42" i="1"/>
  <c r="I42" i="1" s="1"/>
  <c r="H41" i="1"/>
  <c r="I41" i="1" s="1"/>
  <c r="H39" i="1"/>
  <c r="I39" i="1" s="1"/>
  <c r="H38" i="1"/>
  <c r="I38" i="1" s="1"/>
  <c r="I37" i="1"/>
  <c r="H37" i="1"/>
  <c r="H35" i="1"/>
  <c r="I35" i="1" s="1"/>
  <c r="H32" i="1"/>
  <c r="I32" i="1" s="1"/>
  <c r="I31" i="1"/>
  <c r="H31" i="1"/>
  <c r="H29" i="1"/>
  <c r="I29" i="1" s="1"/>
  <c r="H27" i="1"/>
  <c r="I27" i="1" s="1"/>
  <c r="I26" i="1"/>
  <c r="H26" i="1"/>
  <c r="H25" i="1"/>
  <c r="I25" i="1" s="1"/>
  <c r="H23" i="1"/>
  <c r="H22" i="1"/>
  <c r="I22" i="1" s="1"/>
  <c r="H19" i="1"/>
  <c r="I19" i="1"/>
  <c r="I18" i="1"/>
  <c r="I15" i="1"/>
  <c r="I14" i="1"/>
  <c r="I13" i="1"/>
  <c r="I8" i="1"/>
  <c r="I9" i="1"/>
  <c r="I10" i="1"/>
  <c r="K32" i="4"/>
  <c r="L32" i="4" s="1"/>
  <c r="K28" i="4"/>
  <c r="L28" i="4" s="1"/>
  <c r="K26" i="4"/>
  <c r="L26" i="4" s="1"/>
  <c r="K24" i="4"/>
  <c r="L24" i="4" s="1"/>
  <c r="K22" i="4"/>
  <c r="L22" i="4" s="1"/>
  <c r="K20" i="4"/>
  <c r="L20" i="4" s="1"/>
  <c r="I32" i="4"/>
  <c r="I28" i="4"/>
  <c r="I22" i="4"/>
  <c r="I24" i="4"/>
  <c r="H28" i="4"/>
  <c r="H26" i="4"/>
  <c r="H24" i="4"/>
  <c r="H20" i="4"/>
  <c r="G28" i="4"/>
  <c r="G26" i="4"/>
  <c r="G20" i="4"/>
  <c r="F26" i="4"/>
  <c r="F20" i="4"/>
  <c r="E26" i="4"/>
  <c r="C34" i="4"/>
  <c r="I34" i="4" s="1"/>
  <c r="C32" i="4"/>
  <c r="C29" i="4"/>
  <c r="C28" i="4"/>
  <c r="C26" i="4"/>
  <c r="C24" i="4"/>
  <c r="C22" i="4"/>
  <c r="C20" i="4"/>
  <c r="C33" i="4"/>
  <c r="C31" i="4"/>
  <c r="C27" i="4"/>
  <c r="C25" i="4"/>
  <c r="C23" i="4"/>
  <c r="C21" i="4"/>
  <c r="C19" i="4"/>
  <c r="C17" i="4"/>
  <c r="C15" i="4"/>
  <c r="C13" i="4"/>
  <c r="C11" i="4"/>
  <c r="C9" i="4"/>
  <c r="C7" i="4"/>
  <c r="C5" i="4"/>
  <c r="H34" i="4" l="1"/>
  <c r="K34" i="4" s="1"/>
  <c r="L34" i="4" s="1"/>
  <c r="H195" i="1"/>
  <c r="I195" i="1" s="1"/>
  <c r="H194" i="1"/>
  <c r="I194" i="1" s="1"/>
  <c r="H192" i="1"/>
  <c r="I192" i="1" s="1"/>
  <c r="H191" i="1"/>
  <c r="I191" i="1" s="1"/>
  <c r="H189" i="1"/>
  <c r="I189" i="1" s="1"/>
  <c r="H188" i="1"/>
  <c r="I188" i="1" s="1"/>
  <c r="H186" i="1"/>
  <c r="I186" i="1" s="1"/>
  <c r="H185" i="1"/>
  <c r="I185" i="1" s="1"/>
  <c r="I184" i="1" l="1"/>
  <c r="I193" i="1"/>
  <c r="H182" i="1" l="1"/>
  <c r="I182" i="1" s="1"/>
  <c r="H183" i="1"/>
  <c r="I183" i="1" s="1"/>
  <c r="H181" i="1"/>
  <c r="I181" i="1" s="1"/>
  <c r="H180" i="1"/>
  <c r="I180" i="1" s="1"/>
  <c r="H176" i="1"/>
  <c r="I176" i="1" s="1"/>
  <c r="H177" i="1"/>
  <c r="I177" i="1" s="1"/>
  <c r="H178" i="1"/>
  <c r="I178" i="1" s="1"/>
  <c r="H173" i="1"/>
  <c r="I173" i="1" s="1"/>
  <c r="G175" i="1"/>
  <c r="H175" i="1" s="1"/>
  <c r="I175" i="1" s="1"/>
  <c r="G174" i="1"/>
  <c r="H174" i="1" s="1"/>
  <c r="I174" i="1" s="1"/>
  <c r="I179" i="1" l="1"/>
  <c r="H5" i="3" l="1"/>
  <c r="G5" i="3"/>
  <c r="E5" i="3"/>
  <c r="J83" i="2"/>
  <c r="I83" i="2" s="1"/>
  <c r="J85" i="2"/>
  <c r="J86" i="2"/>
  <c r="J87" i="2"/>
  <c r="J84" i="2"/>
  <c r="J81" i="2"/>
  <c r="J80" i="2"/>
  <c r="J79" i="2"/>
  <c r="J78" i="2"/>
  <c r="I78" i="2" s="1"/>
  <c r="H170" i="1"/>
  <c r="I170" i="1" s="1"/>
  <c r="J76" i="2"/>
  <c r="J75" i="2"/>
  <c r="J74" i="2"/>
  <c r="J73" i="2" s="1"/>
  <c r="I73" i="2" s="1"/>
  <c r="J71" i="2"/>
  <c r="J70" i="2"/>
  <c r="J69" i="2"/>
  <c r="J68" i="2"/>
  <c r="J65" i="2" s="1"/>
  <c r="I65" i="2" s="1"/>
  <c r="J67" i="2"/>
  <c r="J66" i="2"/>
  <c r="J63" i="2"/>
  <c r="J62" i="2"/>
  <c r="J61" i="2"/>
  <c r="J60" i="2"/>
  <c r="J59" i="2"/>
  <c r="J58" i="2"/>
  <c r="J57" i="2"/>
  <c r="J56" i="2"/>
  <c r="J54" i="2" s="1"/>
  <c r="I54" i="2" s="1"/>
  <c r="J55" i="2"/>
  <c r="J52" i="2"/>
  <c r="J51" i="2"/>
  <c r="J50" i="2"/>
  <c r="J46" i="2" s="1"/>
  <c r="I46" i="2" s="1"/>
  <c r="J49" i="2"/>
  <c r="J48" i="2"/>
  <c r="J47" i="2"/>
  <c r="Q19" i="2"/>
  <c r="Q18" i="2"/>
  <c r="Q17" i="2"/>
  <c r="Q16" i="2"/>
  <c r="O14" i="2" s="1"/>
  <c r="J44" i="2"/>
  <c r="J43" i="2"/>
  <c r="J42" i="2"/>
  <c r="J41" i="2"/>
  <c r="J39" i="2"/>
  <c r="J38" i="2"/>
  <c r="J37" i="2"/>
  <c r="J36" i="2"/>
  <c r="J35" i="2" s="1"/>
  <c r="J33" i="2"/>
  <c r="J32" i="2"/>
  <c r="J31" i="2"/>
  <c r="I31" i="2"/>
  <c r="H4" i="3" l="1"/>
  <c r="H3" i="3"/>
  <c r="Q12" i="2"/>
  <c r="Q11" i="2"/>
  <c r="Q10" i="2"/>
  <c r="O8" i="2"/>
  <c r="J29" i="2"/>
  <c r="J28" i="2"/>
  <c r="J27" i="2"/>
  <c r="J26" i="2" s="1"/>
  <c r="I26" i="2" s="1"/>
  <c r="J24" i="2"/>
  <c r="J23" i="2"/>
  <c r="J22" i="2"/>
  <c r="J21" i="2"/>
  <c r="I21" i="2" s="1"/>
  <c r="J19" i="2"/>
  <c r="J18" i="2"/>
  <c r="J17" i="2"/>
  <c r="J16" i="2"/>
  <c r="J15" i="2"/>
  <c r="J14" i="2"/>
  <c r="J13" i="2"/>
  <c r="J12" i="2"/>
  <c r="J11" i="2"/>
  <c r="I11" i="2" s="1"/>
  <c r="J9" i="2"/>
  <c r="J8" i="2"/>
  <c r="J7" i="2"/>
  <c r="J6" i="2"/>
  <c r="J5" i="2"/>
  <c r="J4" i="2"/>
  <c r="J3" i="2"/>
  <c r="Q6" i="2"/>
  <c r="Q5" i="2"/>
  <c r="Q4" i="2"/>
  <c r="H209" i="1"/>
  <c r="H206" i="1"/>
  <c r="H207" i="1"/>
  <c r="H205" i="1"/>
  <c r="H203" i="1"/>
  <c r="H201" i="1"/>
  <c r="H198" i="1"/>
  <c r="H169" i="1"/>
  <c r="H168" i="1"/>
  <c r="H166" i="1"/>
  <c r="H164" i="1"/>
  <c r="H163" i="1"/>
  <c r="H159" i="1"/>
  <c r="H160" i="1"/>
  <c r="H158" i="1"/>
  <c r="H155" i="1"/>
  <c r="H156" i="1"/>
  <c r="H154" i="1"/>
  <c r="H151" i="1"/>
  <c r="H146" i="1"/>
  <c r="H147" i="1"/>
  <c r="H148" i="1"/>
  <c r="H145" i="1"/>
  <c r="H143" i="1"/>
  <c r="H141" i="1"/>
  <c r="H140" i="1"/>
  <c r="H138" i="1"/>
  <c r="H137" i="1"/>
  <c r="H134" i="1"/>
  <c r="H135" i="1"/>
  <c r="H133" i="1"/>
  <c r="H128" i="1"/>
  <c r="H129" i="1"/>
  <c r="H130" i="1"/>
  <c r="H127" i="1"/>
  <c r="H125" i="1"/>
  <c r="H122" i="1"/>
  <c r="H123" i="1"/>
  <c r="H121" i="1"/>
  <c r="H118" i="1"/>
  <c r="H119" i="1"/>
  <c r="H117" i="1"/>
  <c r="H114" i="1"/>
  <c r="H113" i="1"/>
  <c r="H110" i="1"/>
  <c r="H108" i="1"/>
  <c r="H106" i="1"/>
  <c r="H103" i="1"/>
  <c r="H99" i="1"/>
  <c r="H100" i="1"/>
  <c r="H101" i="1"/>
  <c r="H98" i="1"/>
  <c r="H96" i="1"/>
  <c r="H95" i="1"/>
  <c r="H93" i="1"/>
  <c r="H85" i="1"/>
  <c r="H86" i="1"/>
  <c r="H87" i="1"/>
  <c r="H88" i="1"/>
  <c r="H89" i="1"/>
  <c r="H90" i="1"/>
  <c r="H91" i="1"/>
  <c r="H84" i="1"/>
  <c r="H80" i="1"/>
  <c r="H78" i="1"/>
  <c r="H75" i="1"/>
  <c r="H76" i="1"/>
  <c r="H74" i="1"/>
  <c r="H65" i="1"/>
  <c r="H66" i="1"/>
  <c r="H67" i="1"/>
  <c r="H68" i="1"/>
  <c r="H69" i="1"/>
  <c r="H70" i="1"/>
  <c r="H71" i="1"/>
  <c r="H64" i="1"/>
  <c r="H61" i="1"/>
  <c r="H62" i="1"/>
  <c r="H60" i="1"/>
  <c r="H56" i="1"/>
  <c r="H57" i="1"/>
  <c r="H18" i="1"/>
  <c r="H14" i="1"/>
  <c r="H15" i="1"/>
  <c r="H13" i="1"/>
  <c r="H8" i="1"/>
  <c r="H9" i="1"/>
  <c r="H10" i="1"/>
  <c r="H7" i="1"/>
  <c r="O2" i="2" l="1"/>
  <c r="J2" i="2"/>
  <c r="I2" i="2" s="1"/>
  <c r="I209" i="1" l="1"/>
  <c r="I208" i="1" s="1"/>
  <c r="I206" i="1"/>
  <c r="I207" i="1"/>
  <c r="I205" i="1"/>
  <c r="I203" i="1"/>
  <c r="I202" i="1" s="1"/>
  <c r="I201" i="1"/>
  <c r="I200" i="1" s="1"/>
  <c r="I198" i="1"/>
  <c r="I197" i="1" s="1"/>
  <c r="I196" i="1" s="1"/>
  <c r="I169" i="1"/>
  <c r="I168" i="1"/>
  <c r="I166" i="1"/>
  <c r="I165" i="1" s="1"/>
  <c r="I164" i="1"/>
  <c r="I163" i="1"/>
  <c r="I160" i="1"/>
  <c r="I159" i="1"/>
  <c r="I158" i="1"/>
  <c r="I155" i="1"/>
  <c r="I156" i="1"/>
  <c r="I154" i="1"/>
  <c r="I151" i="1"/>
  <c r="I150" i="1" s="1"/>
  <c r="I146" i="1"/>
  <c r="I147" i="1"/>
  <c r="I148" i="1"/>
  <c r="I145" i="1"/>
  <c r="I143" i="1"/>
  <c r="I142" i="1" s="1"/>
  <c r="I141" i="1"/>
  <c r="I140" i="1"/>
  <c r="I138" i="1"/>
  <c r="I137" i="1"/>
  <c r="I135" i="1"/>
  <c r="I134" i="1"/>
  <c r="I133" i="1"/>
  <c r="I130" i="1"/>
  <c r="I129" i="1"/>
  <c r="I128" i="1"/>
  <c r="I127" i="1"/>
  <c r="I125" i="1"/>
  <c r="I124" i="1" s="1"/>
  <c r="I123" i="1"/>
  <c r="I122" i="1"/>
  <c r="I121" i="1"/>
  <c r="I119" i="1"/>
  <c r="I118" i="1"/>
  <c r="I117" i="1"/>
  <c r="I114" i="1"/>
  <c r="I113" i="1"/>
  <c r="I110" i="1"/>
  <c r="I109" i="1" s="1"/>
  <c r="I108" i="1"/>
  <c r="I107" i="1" s="1"/>
  <c r="I106" i="1"/>
  <c r="I105" i="1" s="1"/>
  <c r="I103" i="1"/>
  <c r="I102" i="1" s="1"/>
  <c r="I101" i="1"/>
  <c r="I100" i="1"/>
  <c r="I99" i="1"/>
  <c r="I98" i="1"/>
  <c r="I96" i="1"/>
  <c r="I95" i="1"/>
  <c r="I93" i="1"/>
  <c r="I92" i="1" s="1"/>
  <c r="I90" i="1"/>
  <c r="I91" i="1"/>
  <c r="I89" i="1"/>
  <c r="I88" i="1"/>
  <c r="I87" i="1"/>
  <c r="I86" i="1"/>
  <c r="I85" i="1"/>
  <c r="I84" i="1"/>
  <c r="I80" i="1"/>
  <c r="I79" i="1" s="1"/>
  <c r="I78" i="1"/>
  <c r="I77" i="1" s="1"/>
  <c r="I76" i="1"/>
  <c r="I75" i="1"/>
  <c r="I74" i="1"/>
  <c r="I67" i="1"/>
  <c r="I68" i="1"/>
  <c r="I69" i="1"/>
  <c r="I70" i="1"/>
  <c r="I71" i="1"/>
  <c r="I66" i="1"/>
  <c r="I65" i="1"/>
  <c r="I64" i="1"/>
  <c r="I62" i="1"/>
  <c r="I61" i="1"/>
  <c r="I60" i="1"/>
  <c r="I57" i="1"/>
  <c r="I56" i="1"/>
  <c r="I50" i="1"/>
  <c r="I48" i="1"/>
  <c r="I34" i="1"/>
  <c r="I28" i="1"/>
  <c r="I153" i="1" l="1"/>
  <c r="I157" i="1"/>
  <c r="I36" i="1"/>
  <c r="I44" i="1"/>
  <c r="I73" i="1"/>
  <c r="I72" i="1" s="1"/>
  <c r="I120" i="1"/>
  <c r="I167" i="1"/>
  <c r="I132" i="1"/>
  <c r="I21" i="1"/>
  <c r="I20" i="1" s="1"/>
  <c r="I30" i="1"/>
  <c r="I94" i="1"/>
  <c r="I162" i="1"/>
  <c r="I161" i="1" s="1"/>
  <c r="I5" i="1"/>
  <c r="I16" i="1"/>
  <c r="C10" i="4" s="1"/>
  <c r="I59" i="1"/>
  <c r="I112" i="1"/>
  <c r="I111" i="1" s="1"/>
  <c r="I139" i="1"/>
  <c r="I24" i="1"/>
  <c r="I54" i="1"/>
  <c r="I53" i="1" s="1"/>
  <c r="I83" i="1"/>
  <c r="I97" i="1"/>
  <c r="I126" i="1"/>
  <c r="I136" i="1"/>
  <c r="I144" i="1"/>
  <c r="I204" i="1"/>
  <c r="I40" i="1"/>
  <c r="I116" i="1"/>
  <c r="I11" i="1"/>
  <c r="C8" i="4" s="1"/>
  <c r="I63" i="1"/>
  <c r="I104" i="1"/>
  <c r="F10" i="4" l="1"/>
  <c r="E10" i="4"/>
  <c r="E8" i="4"/>
  <c r="D8" i="4"/>
  <c r="K8" i="4" s="1"/>
  <c r="L8" i="4" s="1"/>
  <c r="C6" i="4"/>
  <c r="I152" i="1"/>
  <c r="I190" i="1"/>
  <c r="I58" i="1"/>
  <c r="I52" i="1" s="1"/>
  <c r="I149" i="1"/>
  <c r="I115" i="1"/>
  <c r="I33" i="1"/>
  <c r="C14" i="4" s="1"/>
  <c r="C12" i="4"/>
  <c r="I131" i="1"/>
  <c r="I82" i="1"/>
  <c r="I81" i="1" s="1"/>
  <c r="C18" i="4" l="1"/>
  <c r="G14" i="4"/>
  <c r="F14" i="4"/>
  <c r="E14" i="4"/>
  <c r="G213" i="1"/>
  <c r="E12" i="4"/>
  <c r="F12" i="4"/>
  <c r="H12" i="4"/>
  <c r="H37" i="4" s="1"/>
  <c r="G12" i="4"/>
  <c r="K10" i="4"/>
  <c r="L10" i="4" s="1"/>
  <c r="D6" i="4"/>
  <c r="I187" i="1"/>
  <c r="I172" i="1"/>
  <c r="I171" i="1" s="1"/>
  <c r="C30" i="4" s="1"/>
  <c r="I30" i="4" s="1"/>
  <c r="K30" i="4" l="1"/>
  <c r="L30" i="4" s="1"/>
  <c r="I37" i="4"/>
  <c r="C35" i="4"/>
  <c r="G18" i="4"/>
  <c r="E18" i="4"/>
  <c r="F18" i="4"/>
  <c r="F37" i="4" s="1"/>
  <c r="D16" i="4"/>
  <c r="E16" i="4"/>
  <c r="E37" i="4" s="1"/>
  <c r="K14" i="4"/>
  <c r="L14" i="4" s="1"/>
  <c r="G37" i="4"/>
  <c r="K12" i="4"/>
  <c r="L12" i="4" s="1"/>
  <c r="K6" i="4"/>
  <c r="L6" i="4" s="1"/>
  <c r="D37" i="4"/>
  <c r="G211" i="1"/>
  <c r="G212" i="1"/>
  <c r="K16" i="4" l="1"/>
  <c r="L16" i="4" s="1"/>
  <c r="K18" i="4"/>
  <c r="L18" i="4" s="1"/>
  <c r="K37" i="4"/>
  <c r="L37" i="4" s="1"/>
  <c r="D36" i="4"/>
  <c r="D38" i="4" s="1"/>
  <c r="H36" i="4" l="1"/>
  <c r="D39" i="4" l="1"/>
  <c r="E39" i="4" s="1"/>
  <c r="F39" i="4" s="1"/>
  <c r="G39" i="4" s="1"/>
  <c r="H39" i="4" s="1"/>
  <c r="I39" i="4" s="1"/>
  <c r="E36" i="4"/>
  <c r="E38" i="4" s="1"/>
  <c r="I36" i="4"/>
  <c r="F36" i="4"/>
  <c r="G36" i="4"/>
  <c r="F38" i="4" l="1"/>
  <c r="G38" i="4" s="1"/>
  <c r="H38" i="4" s="1"/>
  <c r="I38" i="4" s="1"/>
</calcChain>
</file>

<file path=xl/sharedStrings.xml><?xml version="1.0" encoding="utf-8"?>
<sst xmlns="http://schemas.openxmlformats.org/spreadsheetml/2006/main" count="1539" uniqueCount="692">
  <si>
    <t>Obra</t>
  </si>
  <si>
    <t>Bancos</t>
  </si>
  <si>
    <t>B.D.I.</t>
  </si>
  <si>
    <t>Encargos Sociais</t>
  </si>
  <si>
    <t>PADRE PEDRO BARON</t>
  </si>
  <si>
    <t>23,54%</t>
  </si>
  <si>
    <t>Não Desonerado: embutido nos preços unitário dos insumos de mão de obra, de acordo com as bases.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</si>
  <si>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</si>
  <si>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</si>
  <si>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</si>
  <si>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</si>
  <si>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</si>
  <si>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</si>
  <si>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</si>
  <si>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</si>
  <si>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</si>
  <si>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</si>
  <si>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</si>
  <si>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INICIAIS</t>
  </si>
  <si>
    <t xml:space="preserve"> 1.1 </t>
  </si>
  <si>
    <t>INSTALAÇÕES PROVISÓRIAS</t>
  </si>
  <si>
    <t>SINAPI</t>
  </si>
  <si>
    <t>MES</t>
  </si>
  <si>
    <t xml:space="preserve"> 1.1.2 </t>
  </si>
  <si>
    <t>m²</t>
  </si>
  <si>
    <t xml:space="preserve"> 1.1.3 </t>
  </si>
  <si>
    <t>EXECUÇÃO DE ALMOXARIFADO EM CANTEIRO DE OBRA EM CHAPA DE MADEIRA COMPENSADA, INCLUSO PRATELEIRAS. AF_02/2016</t>
  </si>
  <si>
    <t xml:space="preserve"> 1.1.4 </t>
  </si>
  <si>
    <t>EXECUÇÃO DE SANITÁRIO E VESTIÁRIO EM CANTEIRO DE OBRA EM CHAPA DE MADEIRA COMPENSADA, NÃO INCLUSO MOBILIÁRIO. AF_02/2016</t>
  </si>
  <si>
    <t>H</t>
  </si>
  <si>
    <t xml:space="preserve"> 2 </t>
  </si>
  <si>
    <t>ESTRUTURAS DE CONCRETO</t>
  </si>
  <si>
    <t xml:space="preserve"> 2.1 </t>
  </si>
  <si>
    <t>MURO</t>
  </si>
  <si>
    <t xml:space="preserve"> 2.1.1 </t>
  </si>
  <si>
    <t xml:space="preserve"> 92778 </t>
  </si>
  <si>
    <t>ARMAÇÃO DE PILAR OU VIGA DE UMA ESTRUTURA CONVENCIONAL DE CONCRETO ARMADO EM UMA EDIFICAÇÃO TÉRREA OU SOBRADO UTILIZANDO AÇO CA-50 DE 10,0 MM - MONTAGEM. AF_12/2015</t>
  </si>
  <si>
    <t>KG</t>
  </si>
  <si>
    <t xml:space="preserve"> 2.1.2 </t>
  </si>
  <si>
    <t xml:space="preserve"> 92270 </t>
  </si>
  <si>
    <t>FABRICAÇÃO DE FÔRMA PARA VIGAS, COM MADEIRA SERRADA, E = 25 MM. AF_12/2015</t>
  </si>
  <si>
    <t xml:space="preserve"> 2.1.3 </t>
  </si>
  <si>
    <t xml:space="preserve"> 92718 </t>
  </si>
  <si>
    <t>CONCRETAGEM DE PILARES, FCK = 25 MPA,  COM USO DE BALDES EM EDIFICAÇÃO COM SEÇÃO MÉDIA DE PILARES MENOR OU IGUAL A 0,25 M² - LANÇAMENTO, ADENSAMENTO E ACABAMENTO. AF_12/2015</t>
  </si>
  <si>
    <t>m³</t>
  </si>
  <si>
    <t xml:space="preserve"> 3 </t>
  </si>
  <si>
    <t>PAREDES E PAINÉIS</t>
  </si>
  <si>
    <t xml:space="preserve"> 3.1 </t>
  </si>
  <si>
    <t>PAREDE</t>
  </si>
  <si>
    <t xml:space="preserve"> 3.1.1 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</si>
  <si>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</si>
  <si>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 (MURO)</t>
  </si>
  <si>
    <t xml:space="preserve"> 3.1.2 </t>
  </si>
  <si>
    <t xml:space="preserve"> 96361 </t>
  </si>
  <si>
    <t>PAREDE COM PLACAS DE GESSO ACARTONADO (DRYWALL), PARA USO INTERNO, COM DUAS FACES SIMPLES E ESTRUTURA METÁLICA COM GUIAS DUPLAS, COM VÃOS. AF_06/2017_P</t>
  </si>
  <si>
    <t xml:space="preserve"> 4 </t>
  </si>
  <si>
    <t>ESQUADRIAS</t>
  </si>
  <si>
    <t xml:space="preserve"> 4.1 </t>
  </si>
  <si>
    <t>DEMOLIÇÕES | REMOÇÕES</t>
  </si>
  <si>
    <t xml:space="preserve"> 4.1.1 </t>
  </si>
  <si>
    <t xml:space="preserve"> 97644 </t>
  </si>
  <si>
    <t>REMOÇÃO DE PORTAS, DE FORMA MANUAL, SEM REAPROVEITAMENTO. AF_12/2017</t>
  </si>
  <si>
    <t xml:space="preserve"> 4.1.2 </t>
  </si>
  <si>
    <t xml:space="preserve"> 97645 </t>
  </si>
  <si>
    <t>REMOÇÃO DE JANELAS, DE FORMA MANUAL, SEM REAPROVEITAMENTO. AF_12/2017</t>
  </si>
  <si>
    <t xml:space="preserve"> 4.2 </t>
  </si>
  <si>
    <t>PORTAS</t>
  </si>
  <si>
    <t xml:space="preserve"> 4.2.1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</si>
  <si>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</si>
  <si>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</si>
  <si>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>UN</t>
  </si>
  <si>
    <t xml:space="preserve"> 4.2.2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</si>
  <si>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</si>
  <si>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</si>
  <si>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 xml:space="preserve"> 4.2.3 </t>
  </si>
  <si>
    <t xml:space="preserve"> 90841 </t>
  </si>
  <si>
    <t>KIT DE PORTA DE MADEIRA PARA PINTURA, SEMI-OCA (LEVE OU MÉDIA), PADRÃO MÉDIO, 60X200CM, ESPESSURA DE 3,5CM, ITENS INCLUSOS: DOBRADIÇAS, MONTAGEM E INSTALAÇÃO DO BATENTE, FECHADURA COM EXECUÇÃO DO FURO - FORNECIMENTO E INSTALAÇÃO. AF_08/2015</t>
  </si>
  <si>
    <t xml:space="preserve"> 4.3 </t>
  </si>
  <si>
    <t>JANELAS</t>
  </si>
  <si>
    <t xml:space="preserve"> 4.3.1 </t>
  </si>
  <si>
    <t xml:space="preserve"> 4.4 </t>
  </si>
  <si>
    <t>PORTÕES</t>
  </si>
  <si>
    <t xml:space="preserve"> 4.4.1 </t>
  </si>
  <si>
    <t xml:space="preserve"> 4.4.2 </t>
  </si>
  <si>
    <t xml:space="preserve"> 5 </t>
  </si>
  <si>
    <t>COBERTURAS</t>
  </si>
  <si>
    <t xml:space="preserve"> 5.1 </t>
  </si>
  <si>
    <t>DEMOLIÇÃO | REMOÇÃO</t>
  </si>
  <si>
    <t xml:space="preserve"> 5.1.1 </t>
  </si>
  <si>
    <t xml:space="preserve"> 97647 </t>
  </si>
  <si>
    <t>REMOÇÃO DE TELHAS, DE FIBROCIMENTO, METÁLICA E CERÂMICA, DE FORMA MANUAL, SEM REAPROVEITAMENTO. AF_12/2017</t>
  </si>
  <si>
    <t xml:space="preserve"> 5.2 </t>
  </si>
  <si>
    <t>ESTRUTURA COBERTURA</t>
  </si>
  <si>
    <t xml:space="preserve"> 5.2.1 </t>
  </si>
  <si>
    <t>ESTRUTURA PARA COBERTURA EM ARCO, EM ALUMINIO ANODIZADO, VAO DE 20M, ESPACAMENTO DE 5M ATE 6,5M (LATERAL GINASIO)</t>
  </si>
  <si>
    <t xml:space="preserve"> 5.2.2 </t>
  </si>
  <si>
    <t>ESTRUTURA PARA COBERTURA EM ARCO, EM ALUMINIO ANODIZADO, VAO DE 20M, ESPACAMENTO DE 5M ATE 6,5M (ENTRADA)</t>
  </si>
  <si>
    <t xml:space="preserve"> 5.2.3 </t>
  </si>
  <si>
    <t>ESTRUTURA PARA COBERTURA EM ARCO, EM ALUMINIO ANODIZADO, VAO DE 20M, ESPACAMENTO DE 5M ATE 6,5M (BIBLIOTECA)</t>
  </si>
  <si>
    <t xml:space="preserve"> 5.3 </t>
  </si>
  <si>
    <t>TELHA</t>
  </si>
  <si>
    <t xml:space="preserve"> 5.3.1 </t>
  </si>
  <si>
    <t xml:space="preserve"> 94213 </t>
  </si>
  <si>
    <t>TELHAMENTO COM TELHA DE AÇO/ALUMÍNIO E = 0,5 MM, COM ATÉ 2 ÁGUAS, INCLUSO IÇAMENTO. AF_06/2016</t>
  </si>
  <si>
    <t xml:space="preserve"> 5.3.2 </t>
  </si>
  <si>
    <t xml:space="preserve"> MG-COB-001 </t>
  </si>
  <si>
    <t>Próprio</t>
  </si>
  <si>
    <t>TELHA TRAPEZOIDAL TRANSLÚCIDA POLICARBONATO</t>
  </si>
  <si>
    <t xml:space="preserve"> 5.3.3 </t>
  </si>
  <si>
    <t xml:space="preserve"> 75220 </t>
  </si>
  <si>
    <t>CUMEEIRA EM PERFIL ONDULADO DE ALUMÍNIO</t>
  </si>
  <si>
    <t>M</t>
  </si>
  <si>
    <t xml:space="preserve"> 5.4 </t>
  </si>
  <si>
    <t>CALHAS | RUFOS | RECUPERAÇÃO</t>
  </si>
  <si>
    <t xml:space="preserve"> 5.4.1 </t>
  </si>
  <si>
    <t xml:space="preserve"> 94227 </t>
  </si>
  <si>
    <t>CALHA EM CHAPA DE AÇO GALVANIZADO NÚMERO 24, DESENVOLVIMENTO DE 33 CM, INCLUSO TRANSPORTE VERTICAL. AF_06/2016</t>
  </si>
  <si>
    <t xml:space="preserve"> 5.4.2 </t>
  </si>
  <si>
    <t xml:space="preserve"> 94231 </t>
  </si>
  <si>
    <t>RUFO EM CHAPA DE AÇO GALVANIZADO NÚMERO 24, CORTE DE 25 CM, INCLUSO TRANSPORTE VERTICAL. AF_06/2016</t>
  </si>
  <si>
    <t xml:space="preserve"> 6 </t>
  </si>
  <si>
    <t>IMPERMEABILIZAÇÕES</t>
  </si>
  <si>
    <t xml:space="preserve"> 6.1 </t>
  </si>
  <si>
    <t>PAREDES</t>
  </si>
  <si>
    <t xml:space="preserve"> 6.1.1 </t>
  </si>
  <si>
    <t xml:space="preserve"> 98561 </t>
  </si>
  <si>
    <t>IMPERMEABILIZAÇÃO DE PAREDES COM ARGAMASSA DE CIMENTO E AREIA, COM ADITIVO IMPERMEABILIZANTE, E = 2CM. AF_06/2018 (PAREDES EXTERNAS)</t>
  </si>
  <si>
    <t xml:space="preserve"> 6.2 </t>
  </si>
  <si>
    <t>ÁREAS MOLHADAS</t>
  </si>
  <si>
    <t xml:space="preserve"> 6.2.1 </t>
  </si>
  <si>
    <t xml:space="preserve"> 98546 </t>
  </si>
  <si>
    <t>IMPERMEABILIZAÇÃO DE SUPERFÍCIE COM MANTA ASFÁLTICA, UMA CAMADA, INCLUSIVE APLICAÇÃO DE PRIMER ASFÁLTICO, E=3MM. AF_06/2018</t>
  </si>
  <si>
    <t xml:space="preserve"> 7 </t>
  </si>
  <si>
    <t>INSTALAÇÕES HIDROSSANITÁRIAS</t>
  </si>
  <si>
    <t xml:space="preserve"> 7.1 </t>
  </si>
  <si>
    <t>INSTALAÇÕES HIDRÁULICAS (ÁGUA FRIA)</t>
  </si>
  <si>
    <t xml:space="preserve"> 7.1.1 </t>
  </si>
  <si>
    <t>CONEXÕES/ACESSÓRIOS</t>
  </si>
  <si>
    <t xml:space="preserve"> 7.1.1.1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</si>
  <si>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</si>
  <si>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</si>
  <si>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7.1.1.2 </t>
  </si>
  <si>
    <t xml:space="preserve"> 89987 </t>
  </si>
  <si>
    <t>REGISTRO DE GAVETA BRUTO, LATÃO, ROSCÁVEL, 3/4", COM ACABAMENTO E CANOPLA CROMADOS. FORNECIDO E INSTALADO EM RAMAL DE ÁGUA. AF_12/2014</t>
  </si>
  <si>
    <t xml:space="preserve"> 7.1.1.3 </t>
  </si>
  <si>
    <t xml:space="preserve"> 86886 </t>
  </si>
  <si>
    <t>ENGATE FLEXÍVEL EM INOX, 1/2 X 30CM - FORNECIMENTO E INSTALAÇÃO. AF_12/2013</t>
  </si>
  <si>
    <t xml:space="preserve"> 7.2 </t>
  </si>
  <si>
    <t>INSTALAÇÕES SANITÁRIAS (ESGOTO)</t>
  </si>
  <si>
    <t xml:space="preserve"> 7.2.1 </t>
  </si>
  <si>
    <t>TUBULAÇÃO</t>
  </si>
  <si>
    <t xml:space="preserve"> 7.2.1.1 </t>
  </si>
  <si>
    <t xml:space="preserve"> 89711 </t>
  </si>
  <si>
    <t>TUBO PVC, SERIE NORMAL, ESGOTO PREDIAL, DN 40 MM, FORNECIDO E INSTALADO EM RAMAL DE DESCARGA OU RAMAL DE ESGOTO SANITÁRIO. AF_12/2014</t>
  </si>
  <si>
    <t xml:space="preserve"> 7.2.1.2 </t>
  </si>
  <si>
    <t xml:space="preserve"> 89712 </t>
  </si>
  <si>
    <t>TUBO PVC, SERIE NORMAL, ESGOTO PREDIAL, DN 50 MM, FORNECIDO E INSTALADO EM RAMAL DE DESCARGA OU RAMAL DE ESGOTO SANITÁRIO. AF_12/2014</t>
  </si>
  <si>
    <t xml:space="preserve"> 7.2.1.3 </t>
  </si>
  <si>
    <t xml:space="preserve"> 89848 </t>
  </si>
  <si>
    <t>TUBO PVC, SERIE NORMAL, ESGOTO PREDIAL, DN 100 MM, FORNECIDO E INSTALADO EM SUBCOLETOR AÉREO DE ESGOTO SANITÁRIO. AF_12/2014</t>
  </si>
  <si>
    <t xml:space="preserve"> 7.2.2 </t>
  </si>
  <si>
    <t xml:space="preserve"> 7.2.2.1 </t>
  </si>
  <si>
    <t xml:space="preserve"> MG-HID-05 </t>
  </si>
  <si>
    <t>CAIXA SIFONADA, PVC, DN 150 X 150 X 50 MM, JUNTA ELÁSTICA, FORNECIDA E INSTALADA EM RAMAL DE DESCARGA OU EM RAMAL DE ESGOTO SANITÁRIO.</t>
  </si>
  <si>
    <t xml:space="preserve"> 7.2.2.2 </t>
  </si>
  <si>
    <t xml:space="preserve"> 86883 </t>
  </si>
  <si>
    <t>SIFÃO DO TIPO FLEXÍVEL EM PVC 1 X 1.1/2 - FORNECIMENTO E INSTALAÇÃO. AF_12/2013</t>
  </si>
  <si>
    <t xml:space="preserve"> 7.2.2.3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</si>
  <si>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</si>
  <si>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</si>
  <si>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7.2.2.4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</si>
  <si>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</si>
  <si>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</si>
  <si>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7.2.2.5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</si>
  <si>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</si>
  <si>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</si>
  <si>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7.2.2.6 </t>
  </si>
  <si>
    <t xml:space="preserve"> 89783 </t>
  </si>
  <si>
    <t>JUNÇÃO SIMPLES, PVC, SERIE NORMAL, ESGOTO PREDIAL, DN 40 MM, JUNTA SOLDÁVEL, FORNECIDO E INSTALADO EM RAMAL DE DESCARGA OU RAMAL DE ESGOTO SANITÁRIO. AF_12/2014</t>
  </si>
  <si>
    <t xml:space="preserve"> 7.2.2.7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</si>
  <si>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</si>
  <si>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</si>
  <si>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7.2.2.8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</si>
  <si>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</si>
  <si>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</si>
  <si>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7.3 </t>
  </si>
  <si>
    <t>DRENAGEM / PLUVIAL</t>
  </si>
  <si>
    <t xml:space="preserve"> 7.3.1 </t>
  </si>
  <si>
    <t>CAIXAS / CISTERNAS</t>
  </si>
  <si>
    <t xml:space="preserve"> 7.3.1.1 </t>
  </si>
  <si>
    <t xml:space="preserve"> 99253 </t>
  </si>
  <si>
    <t>CAIXA ENTERRADA HIDRÁULICA RETANGULAR EM ALVENARIA COM TIJOLOS CERÂMICOS MACIÇOS, DIMENSÕES INTERNAS: 0,6X0,6X0,6 M PARA REDE DE DRENAGEM. AF_05/2018</t>
  </si>
  <si>
    <t xml:space="preserve"> 7.3.1.2 </t>
  </si>
  <si>
    <t xml:space="preserve"> 93358 </t>
  </si>
  <si>
    <t>ESCAVAÇÃO MANUAL DE VALA COM PROFUNDIDADE MENOR OU IGUAL A 1,30 M. AF_03/2016</t>
  </si>
  <si>
    <t xml:space="preserve"> 7.3.1.3 </t>
  </si>
  <si>
    <t xml:space="preserve"> 93382 </t>
  </si>
  <si>
    <t>REATERRO MANUAL DE VALAS COM COMPACTAÇÃO MECANIZADA. AF_04/2016</t>
  </si>
  <si>
    <t xml:space="preserve"> 7.3.2 </t>
  </si>
  <si>
    <t xml:space="preserve"> 7.3.2.1 </t>
  </si>
  <si>
    <t xml:space="preserve"> 89580 </t>
  </si>
  <si>
    <t>TUBO PVC, SÉRIE R, ÁGUA PLUVIAL, DN 150 MM, FORNECIDO E INSTALADO EM CONDUTORES VERTICAIS DE ÁGUAS PLUVIAIS. AF_12/2014</t>
  </si>
  <si>
    <t xml:space="preserve"> 7.3.3 </t>
  </si>
  <si>
    <t xml:space="preserve"> 7.3.3.1 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</si>
  <si>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</si>
  <si>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</si>
  <si>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 8 </t>
  </si>
  <si>
    <t>INSTALAÇÕES ELÉTRICAS</t>
  </si>
  <si>
    <t xml:space="preserve"> 8.1 </t>
  </si>
  <si>
    <t>QUADRA COBERTA</t>
  </si>
  <si>
    <t xml:space="preserve"> 8.1.1 </t>
  </si>
  <si>
    <t>ELETRODUTOS E ACESSÓRIOS</t>
  </si>
  <si>
    <t xml:space="preserve"> 8.1.1.1 </t>
  </si>
  <si>
    <t xml:space="preserve"> 95746 </t>
  </si>
  <si>
    <t>ELETRODUTO DE AÇO GALVANIZADO, CLASSE LEVE, DN 25 MM (1), APARENTE, INSTALADO EM TETO - FORNECIMENTO E INSTALAÇÃO. AF_11/2016_P</t>
  </si>
  <si>
    <t xml:space="preserve"> 8.1.1.3 </t>
  </si>
  <si>
    <t xml:space="preserve"> 95748 </t>
  </si>
  <si>
    <t>ELETRODUTO DE AÇO GALVANIZADO, CLASSE SEMI PESADO, DN 40 MM (1 1/2 ), APARENTE, INSTALADO EM TETO - FORNECIMENTO E INSTALAÇÃO. AF_11/2016_P</t>
  </si>
  <si>
    <t xml:space="preserve"> 8.1.1.4 </t>
  </si>
  <si>
    <t xml:space="preserve"> 95811 </t>
  </si>
  <si>
    <t>CONDULETE DE PVC, TIPO LB, PARA ELETRODUTO DE PVC SOLDÁVEL DN 25 MM (3/4</t>
  </si>
  <si>
    <t xml:space="preserve"> 8.1.1.5 </t>
  </si>
  <si>
    <t xml:space="preserve"> 95814 </t>
  </si>
  <si>
    <t>CONDULETE DE PVC, TIPO TB, PARA ELETRODUTO DE PVC SOLDÁVEL DN 25 MM (3/4</t>
  </si>
  <si>
    <t xml:space="preserve"> 8.1.1.6 </t>
  </si>
  <si>
    <t xml:space="preserve"> 95817 </t>
  </si>
  <si>
    <t>CONDULETE DE PVC, TIPO X, PARA ELETRODUTO DE PVC SOLDÁVEL DN 25 MM (3/4</t>
  </si>
  <si>
    <t xml:space="preserve"> 8.1.1.7 </t>
  </si>
  <si>
    <t xml:space="preserve"> 92695 </t>
  </si>
  <si>
    <t xml:space="preserve"> 8.1.1.8 </t>
  </si>
  <si>
    <t xml:space="preserve"> 92662 </t>
  </si>
  <si>
    <t>LUVA, EM FERRO GALVANIZADO, CONEXÃO ROSQUEADA, DN 40 (1 1/2"), INSTALADO EM REDE DE ALIMENTAÇÃO PARA SPRINKLER - FORNECIMENTO E INSTALAÇÃO. AF_12/2015</t>
  </si>
  <si>
    <t xml:space="preserve"> 8.1.1.9 </t>
  </si>
  <si>
    <t>LUVA DE AÇO GALVANIZADO ¾'', FORNECIMENTO E INSTALAÇÃO</t>
  </si>
  <si>
    <t xml:space="preserve"> 8.1.2 </t>
  </si>
  <si>
    <t>CAIXAS, QUADROS E ATERRAMENTO</t>
  </si>
  <si>
    <t xml:space="preserve"> 8.1.2.1 </t>
  </si>
  <si>
    <t xml:space="preserve"> 8.1.3 </t>
  </si>
  <si>
    <t>CONDUTORES E CONECTORES</t>
  </si>
  <si>
    <t xml:space="preserve"> 8.1.3.1 </t>
  </si>
  <si>
    <t xml:space="preserve"> 91926 </t>
  </si>
  <si>
    <t>CABO DE COBRE FLEXÍVEL ISOLADO, 2,5 MM², ANTI-CHAMA 450/750 V, PARA CIRCUITOS TERMINAIS - FORNECIMENTO E INSTALAÇÃO. AF_12/2015</t>
  </si>
  <si>
    <t xml:space="preserve"> 8.1.3.2 </t>
  </si>
  <si>
    <t xml:space="preserve"> 91928 </t>
  </si>
  <si>
    <t>CABO DE COBRE FLEXÍVEL ISOLADO, 4 MM², ANTI-CHAMA 450/750 V, PARA CIRCUITOS TERMINAIS - FORNECIMENTO E INSTALAÇÃO. AF_12/2015</t>
  </si>
  <si>
    <t xml:space="preserve"> 8.1.4 </t>
  </si>
  <si>
    <t>CENTRO DE DISTRIBUIÇÃO</t>
  </si>
  <si>
    <t xml:space="preserve"> 8.1.4.1 </t>
  </si>
  <si>
    <t xml:space="preserve"> 8.1.4.2 </t>
  </si>
  <si>
    <t xml:space="preserve"> 8.1.4.3 </t>
  </si>
  <si>
    <t xml:space="preserve"> MG-ELE-199 </t>
  </si>
  <si>
    <t>DISPOSITIVO DR, 4 POLOS, SENSIBILIDADE DE 30 MA, CORRENTE DE 40 A, TIPO AC. FORNECIMENTO E INSTALAÇÃO</t>
  </si>
  <si>
    <t xml:space="preserve"> 8.1.4.4 </t>
  </si>
  <si>
    <t xml:space="preserve"> MG-ELE-241 </t>
  </si>
  <si>
    <t>DISPOSITIVO DR, 4 POLOS, SENSIBILIDADE DE 30 MA, CORRENTE DE 100 A, TIPO AC. FORNECIMENTO E INSTALAÇÃO</t>
  </si>
  <si>
    <t xml:space="preserve"> 8.1.5 </t>
  </si>
  <si>
    <t>ILUMINAÇÃO</t>
  </si>
  <si>
    <t xml:space="preserve"> 8.1.5.1 </t>
  </si>
  <si>
    <t xml:space="preserve"> 8.2 </t>
  </si>
  <si>
    <t>SALAS</t>
  </si>
  <si>
    <t xml:space="preserve"> 8.2.1 </t>
  </si>
  <si>
    <t>INTERRUPTORES, TOMADAS E ACESSÓRIOS</t>
  </si>
  <si>
    <t xml:space="preserve"> 8.2.1.1 </t>
  </si>
  <si>
    <t xml:space="preserve"> 93144 </t>
  </si>
  <si>
    <t>PONTO DE UTILIZAÇÃO DE EQUIPAMENTOS ELÉTRICOS, RESIDENCIAL, INCLUINDO SUPORTE E PLACA, CAIXA ELÉTRICA, ELETRODUTO, CABO, RASGO, QUEBRA E CHUMBAMENTO. AF_01/2016</t>
  </si>
  <si>
    <t xml:space="preserve"> 8.2.2 </t>
  </si>
  <si>
    <t xml:space="preserve"> 8.2.2.1 </t>
  </si>
  <si>
    <t xml:space="preserve"> 8.3 </t>
  </si>
  <si>
    <t>REMOÇÃO | DEMOLIÇÃO</t>
  </si>
  <si>
    <t xml:space="preserve"> 8.3.1 </t>
  </si>
  <si>
    <t xml:space="preserve"> 97665 </t>
  </si>
  <si>
    <t>REMOÇÃO DE LUMINÁRIAS, DE FORMA MANUAL, SEM REAPROVEITAMENTO. AF_12/2017</t>
  </si>
  <si>
    <t xml:space="preserve"> 9 </t>
  </si>
  <si>
    <t>INSTALAÇÕES CLIMATIZAÇÃO</t>
  </si>
  <si>
    <t xml:space="preserve"> 9.1 </t>
  </si>
  <si>
    <t>REMOÇÃO DE EQUIPAMENTOS</t>
  </si>
  <si>
    <t xml:space="preserve"> 9.1.1 </t>
  </si>
  <si>
    <t xml:space="preserve"> 9.1.2 </t>
  </si>
  <si>
    <t xml:space="preserve"> MG-CLI-114 </t>
  </si>
  <si>
    <t>REMOÇÃO DE AR CONDICIONADO SPLIT INVERTER, HI-WALL (PAREDE), 9000 BTU/H, CICLO FRIO, 60HZ, GAS HFC.</t>
  </si>
  <si>
    <t xml:space="preserve"> 10 </t>
  </si>
  <si>
    <t>ACABAMENTOS E APARELHOS</t>
  </si>
  <si>
    <t xml:space="preserve"> 10.1 </t>
  </si>
  <si>
    <t>REMOÇÃO</t>
  </si>
  <si>
    <t xml:space="preserve"> 10.1.1 </t>
  </si>
  <si>
    <t xml:space="preserve"> 97663 </t>
  </si>
  <si>
    <t>REMOÇÃO DE LOUÇAS, DE FORMA MANUAL, SEM REAPROVEITAMENTO. AF_12/2017</t>
  </si>
  <si>
    <t xml:space="preserve"> 10.1.2 </t>
  </si>
  <si>
    <t xml:space="preserve"> 97666 </t>
  </si>
  <si>
    <t>REMOÇÃO DE METAIS SANITÁRIOS, DE FORMA MANUAL, SEM REAPROVEITAMENTO. AF_12/2017</t>
  </si>
  <si>
    <t xml:space="preserve"> 10.1.3 </t>
  </si>
  <si>
    <t xml:space="preserve"> 97664 </t>
  </si>
  <si>
    <t>REMOÇÃO DE ACESSÓRIOS, DE FORMA MANUAL, SEM REAPROVEITAMENTO. AF_12/2017</t>
  </si>
  <si>
    <t xml:space="preserve"> 10.2 </t>
  </si>
  <si>
    <t>LOUÇAS/TANQUES</t>
  </si>
  <si>
    <t xml:space="preserve"> 10.2.1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</si>
  <si>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</si>
  <si>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</si>
  <si>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10.2.2 </t>
  </si>
  <si>
    <t xml:space="preserve"> 86901 </t>
  </si>
  <si>
    <t>CUBA DE EMBUTIR OVAL EM LOUÇA BRANCA, 35 X 50CM OU EQUIVALENTE - FORNECIMENTO E INSTALAÇÃO. AF_12/2013</t>
  </si>
  <si>
    <t xml:space="preserve"> 10.2.3 </t>
  </si>
  <si>
    <t xml:space="preserve"> 86919 </t>
  </si>
  <si>
    <t>TANQUE DE LOUÇA BRANCA COM COLUNA, 30L OU EQUIVALENTE, INCLUSO SIFÃO FLEXÍVEL EM PVC, VÁLVULA METÁLICA E TORNEIRA DE METAL CROMADO PADRÃO MÉDIO - FORNECIMENTO E INSTALAÇÃO. AF_12/2013</t>
  </si>
  <si>
    <t xml:space="preserve"> 10.3 </t>
  </si>
  <si>
    <t>METAIS</t>
  </si>
  <si>
    <t xml:space="preserve"> 10.3.1 </t>
  </si>
  <si>
    <t xml:space="preserve"> MG-ARQ-04 </t>
  </si>
  <si>
    <t>TORNEIRA CROMADA DE MESA PARA LAVATORIO TEMPORIZADA PRESSAO BICA BAIXA</t>
  </si>
  <si>
    <t xml:space="preserve">UN </t>
  </si>
  <si>
    <t xml:space="preserve"> 10.4 </t>
  </si>
  <si>
    <t>ACESSÓRIOS</t>
  </si>
  <si>
    <t xml:space="preserve"> 10.4.1 </t>
  </si>
  <si>
    <t xml:space="preserve"> 10.4.2 </t>
  </si>
  <si>
    <t xml:space="preserve"> MG-ARQ-09 </t>
  </si>
  <si>
    <t>PAPELEIRA PLASTICA TIPO DISPENSER PARA PAPEL HIGIENICO ROLAO - FORNECIMENTO E INSTALAÇÃO</t>
  </si>
  <si>
    <t xml:space="preserve"> 10.4.3 </t>
  </si>
  <si>
    <t>ESPELHO CRISTAL, ESPESSURA 4MM, COM PARAFUSOS DE FIXACAO, SEM MOLDURA</t>
  </si>
  <si>
    <t xml:space="preserve"> 10.4.4 </t>
  </si>
  <si>
    <t xml:space="preserve"> 95547 </t>
  </si>
  <si>
    <t>SABONETEIRA PLASTICA TIPO DISPENSER PARA SABONETE LIQUIDO COM RESERVATORIO 800 A 1500 ML, INCLUSO FIXAÇÃO. AF_10/2016</t>
  </si>
  <si>
    <t xml:space="preserve"> 11 </t>
  </si>
  <si>
    <t>REVESTIMENTOS</t>
  </si>
  <si>
    <t xml:space="preserve"> 11.1 </t>
  </si>
  <si>
    <t xml:space="preserve"> 11.1.1 </t>
  </si>
  <si>
    <t xml:space="preserve"> 97633 </t>
  </si>
  <si>
    <t>DEMOLIÇÃO DE REVESTIMENTO CERÂMICO PISO, DE FORMA MANUAL, SEM REAPROVEITAMENTO. AF_12/2017</t>
  </si>
  <si>
    <t xml:space="preserve"> 11.1.2 </t>
  </si>
  <si>
    <t>DEMOLIÇÃO DE REVESTIMENTO GRANILITI, DE FORMA MANUAL, SEM REAPROVEITAMENTO</t>
  </si>
  <si>
    <t xml:space="preserve"> 11.1.3 </t>
  </si>
  <si>
    <t>DEMOLIÇÃO DE REVESTIMENTO CERÂMICO, DE FORMA MANUAL, SEM REAPROVEITAMENTO. AF_12/2017</t>
  </si>
  <si>
    <t xml:space="preserve"> 11.2 </t>
  </si>
  <si>
    <t xml:space="preserve"> 11.2.1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</si>
  <si>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</si>
  <si>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</si>
  <si>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11.2.2 </t>
  </si>
  <si>
    <t xml:space="preserve"> 87243 </t>
  </si>
  <si>
    <t>REVESTIMENTO CERÂMICO PARA PAREDES EXTERNAS EM PASTILHAS DE PORCELANA 5 X 5 CM (PLACAS DE 30 X 30 CM), ALINHADAS A PRUMO, APLICADO EM PANOS SEM VÃOS. AF_06/2014</t>
  </si>
  <si>
    <t xml:space="preserve"> 11.3 </t>
  </si>
  <si>
    <t>PISO INTERNO</t>
  </si>
  <si>
    <t xml:space="preserve"> 11.3.1 </t>
  </si>
  <si>
    <t xml:space="preserve"> 87257 </t>
  </si>
  <si>
    <t>REVESTIMENTO CERÂMICO PARA PISO COM PLACAS TIPO ESMALTADA EXTRA DE DIMENSÕES 60X60 CM APLICADA EM AMBIENTES DE ÁREA MAIOR QUE 10 M2. AF_06/2014</t>
  </si>
  <si>
    <t xml:space="preserve"> 11.3.2 </t>
  </si>
  <si>
    <t xml:space="preserve"> 88650 </t>
  </si>
  <si>
    <t>RODAPÉ CERÂMICO DE 7CM DE ALTURA COM PLACAS TIPO ESMALTADA EXTRA DE DIMENSÕES 60X60CM. AF_06/2014</t>
  </si>
  <si>
    <t xml:space="preserve"> 11.4 </t>
  </si>
  <si>
    <t>TETO</t>
  </si>
  <si>
    <t xml:space="preserve"> 11.4.1 </t>
  </si>
  <si>
    <t xml:space="preserve"> 96116 </t>
  </si>
  <si>
    <t>FORRO EM RÉGUAS DE PVC, FRISADO, PARA AMBIENTES COMERCIAIS, INCLUSIVE ESTRUTURA DE FIXAÇÃO. AF_05/2017_P</t>
  </si>
  <si>
    <t xml:space="preserve"> 11.5 </t>
  </si>
  <si>
    <t>PASSEIO | ÁREA EXTERNA</t>
  </si>
  <si>
    <t xml:space="preserve"> 11.5.1 </t>
  </si>
  <si>
    <t xml:space="preserve"> 93680 </t>
  </si>
  <si>
    <t>EXECUÇÃO DE PÁTIO/ESTACIONAMENTO EM PISO INTERTRAVADO, COM BLOCO RETANGULAR COLORIDO DE 20 X 10 CM, ESPESSURA 6 CM. AF_12/2015</t>
  </si>
  <si>
    <t xml:space="preserve"> 11.5.2 </t>
  </si>
  <si>
    <t xml:space="preserve"> MG-ARQ-017 </t>
  </si>
  <si>
    <t>PISO PODOTATIL DE CONCRETO - DIRECIONAL E ALERTA, *40 X 40 X 2,5* CM + JUNTA (CALÇADA)</t>
  </si>
  <si>
    <t xml:space="preserve"> 11.5.3 </t>
  </si>
  <si>
    <t xml:space="preserve"> MG-ARQ-054 </t>
  </si>
  <si>
    <t>PISO CIMENTÍCIO EM PLACAS DE 40 X 40CM COM ESP. 6CM - FORNECIMENTO E INSTALAÇÃO (CALÇADA)</t>
  </si>
  <si>
    <t xml:space="preserve"> 11.5.4 </t>
  </si>
  <si>
    <t xml:space="preserve"> MG-EST-06 </t>
  </si>
  <si>
    <t>CONTRAPISO ARMADO EM ARGAMASSA TRAÇO 1:4 (CIMENTO E AREIA) COM TELA DE ACO SOLDADA NERVURADA, CA-60, Q-196, COM LASTRO DE BRITA 5 CM. PREPARO MECÂNICO COM BETONEIRA 400L, APLICADO EM ÁREAS SECAS MAIORES QUE 15M2, ESPESSURA 5CM. (PÁTIO COBERTO)</t>
  </si>
  <si>
    <t>M²</t>
  </si>
  <si>
    <t xml:space="preserve"> 12 </t>
  </si>
  <si>
    <t>PINTURAS</t>
  </si>
  <si>
    <t xml:space="preserve"> 12.1 </t>
  </si>
  <si>
    <t xml:space="preserve"> 12.1.1 </t>
  </si>
  <si>
    <t xml:space="preserve"> MG-ARQ-056 </t>
  </si>
  <si>
    <t>REMOÇÃO DE PINTURA EXISTENTE</t>
  </si>
  <si>
    <t xml:space="preserve"> 12.2 </t>
  </si>
  <si>
    <t>PINTURA INTERNA</t>
  </si>
  <si>
    <t xml:space="preserve"> 12.2.1 </t>
  </si>
  <si>
    <t xml:space="preserve"> 12.2.1.1 </t>
  </si>
  <si>
    <t xml:space="preserve"> 88485 </t>
  </si>
  <si>
    <t>APLICAÇÃO DE FUNDO SELADOR ACRÍLICO EM PAREDES, UMA DEMÃO. AF_06/2014</t>
  </si>
  <si>
    <t xml:space="preserve"> 12.2.1.2 </t>
  </si>
  <si>
    <t xml:space="preserve"> 88497 </t>
  </si>
  <si>
    <t>APLICAÇÃO E LIXAMENTO DE MASSA LÁTEX EM PAREDES, DUAS DEMÃOS. AF_06/2014</t>
  </si>
  <si>
    <t xml:space="preserve"> 12.2.1.3 </t>
  </si>
  <si>
    <t xml:space="preserve"> 88489 </t>
  </si>
  <si>
    <t>APLICAÇÃO MANUAL DE PINTURA COM TINTA LÁTEX ACRÍLICA EM PAREDES, DUAS DEMÃOS. AF_06/2014</t>
  </si>
  <si>
    <t xml:space="preserve"> 12.2.2 </t>
  </si>
  <si>
    <t>TETOS</t>
  </si>
  <si>
    <t xml:space="preserve"> 12.2.2.1 </t>
  </si>
  <si>
    <t xml:space="preserve"> 88484 </t>
  </si>
  <si>
    <t>APLICAÇÃO DE FUNDO SELADOR ACRÍLICO EM TETO, UMA DEMÃO. AF_06/2014</t>
  </si>
  <si>
    <t xml:space="preserve"> 12.2.2.2 </t>
  </si>
  <si>
    <t xml:space="preserve"> 88496 </t>
  </si>
  <si>
    <t>APLICAÇÃO E LIXAMENTO DE MASSA LÁTEX EM TETO, DUAS DEMÃOS. AF_06/2014</t>
  </si>
  <si>
    <t xml:space="preserve"> 12.2.2.3 </t>
  </si>
  <si>
    <t xml:space="preserve"> 88488 </t>
  </si>
  <si>
    <t>APLICAÇÃO MANUAL DE PINTURA COM TINTA LÁTEX ACRÍLICA EM TETO, DUAS DEMÃOS. AF_06/2014</t>
  </si>
  <si>
    <t xml:space="preserve"> 12.3 </t>
  </si>
  <si>
    <t>PINTURA EXTERNAS</t>
  </si>
  <si>
    <t xml:space="preserve"> 12.3.1 </t>
  </si>
  <si>
    <t xml:space="preserve"> 12.3.1.1 </t>
  </si>
  <si>
    <t xml:space="preserve"> 12.3.1.2 </t>
  </si>
  <si>
    <t xml:space="preserve"> 12.3.2 </t>
  </si>
  <si>
    <t>PISO</t>
  </si>
  <si>
    <t xml:space="preserve"> 12.3.2.1 </t>
  </si>
  <si>
    <t xml:space="preserve"> 12.4 </t>
  </si>
  <si>
    <t xml:space="preserve"> 12.4.1 </t>
  </si>
  <si>
    <t xml:space="preserve"> 13 </t>
  </si>
  <si>
    <t>PAISAGISMO</t>
  </si>
  <si>
    <t xml:space="preserve"> 13.1 </t>
  </si>
  <si>
    <t xml:space="preserve"> 98526 </t>
  </si>
  <si>
    <t>REMOÇÃO DE RAÍZES REMANESCENTES DE TRONCO DE ÁRVORE COM DIÂMETRO MAIOR OU IGUAL A 0,20 M E MENOR QUE 0,40 M.AF_05/2018</t>
  </si>
  <si>
    <t xml:space="preserve"> 14 </t>
  </si>
  <si>
    <t>SERVIÇOS COMPLEMENTARES</t>
  </si>
  <si>
    <t>COMUNICAÇÃO VISUAL</t>
  </si>
  <si>
    <t xml:space="preserve"> 14.1.1 </t>
  </si>
  <si>
    <t xml:space="preserve"> MG-SEVC-005 </t>
  </si>
  <si>
    <t>LETRA DE ACO INOXIDÁVEL Nº 22 COM 20CM DE ALTURA - FORNECIMENTO E COLOCAÇÃO</t>
  </si>
  <si>
    <t>GINÁSIO</t>
  </si>
  <si>
    <t xml:space="preserve"> 14.2.1 </t>
  </si>
  <si>
    <t xml:space="preserve"> MG-ESQV-14 </t>
  </si>
  <si>
    <t>TELA DE NYLON COM MOLDURA DE PERFIS CHATOS DE ALUMÍNIO (LARGURA: 1/2" / ESPESSURA: 1/8"), A SER INSTALADA EM ESQUADRIAS</t>
  </si>
  <si>
    <t>PARQUE INFANTIL</t>
  </si>
  <si>
    <t>PLAYGROUND INFANTIL DE DUAS TORRES</t>
  </si>
  <si>
    <t>CARROSSEL INFANTIL, OITO ASSENTOS DE TÁBUAS COM 72CM DE COMP. X 19CM DE LARG. E 2CM DE ESP. EM ITAUBÁ, ESTRUTURA E ARCO EM AÇO GALVANIZADO ½”, COM 1,90M DE DIÂMETRO, EIXO TREFILADO, COM DOIS ROLAMENTOS.</t>
  </si>
  <si>
    <t>GANGORRA DE ALUMÍNIO 1 PRANCHA QUADRADA 2,70M, ESTRUTURA CENTRAL, COM DOIS PEGA MÃO EM AÇO GALVANIZADO E ASSENTOS EMBORRACHADOS</t>
  </si>
  <si>
    <t>DESPESAS FINAIS</t>
  </si>
  <si>
    <t>Total sem BDI</t>
  </si>
  <si>
    <t>Total do BDI</t>
  </si>
  <si>
    <t>Total Geral</t>
  </si>
  <si>
    <t xml:space="preserve">_______________________________________________________________
ROBSON CARLOS SANTOS - Eng. Civil  
CREA/SC: 062935-8 </t>
  </si>
  <si>
    <t>DEINFRA</t>
  </si>
  <si>
    <t xml:space="preserve"> 1.1.1</t>
  </si>
  <si>
    <t>JANELA DE ALUMÍNIO DE CORRER COM 4 FOLHAS PARA VIDROS, COM VIDROS, BATENTE, ACABAMENTO COM ACETATO OU BRILHANTE E FERRAGENS. EXCLUSIVE ALIZA R E CONTRAMARCO. FORNECIMENTO E INSTALAÇÃO. AF_12/2019</t>
  </si>
  <si>
    <t>CÓDIGO</t>
  </si>
  <si>
    <t>DESCRIÇÃO</t>
  </si>
  <si>
    <t>UNIDADE</t>
  </si>
  <si>
    <t>VALOR TOTAL</t>
  </si>
  <si>
    <r>
      <t>ESTRUTURA PARA COBERTURA EM ARCO, EM</t>
    </r>
    <r>
      <rPr>
        <sz val="10"/>
        <color theme="1"/>
        <rFont val="Arial"/>
        <family val="2"/>
      </rPr>
      <t xml:space="preserve"> ALUMINIO </t>
    </r>
    <r>
      <rPr>
        <sz val="10"/>
        <color rgb="FF000000"/>
        <rFont val="Arial"/>
        <family val="1"/>
      </rPr>
      <t>ANODIZADO, VAO DE 20M, ESPACAMENTO DE 5M ATE 6,5M</t>
    </r>
  </si>
  <si>
    <t>COMPOSIÇÃO</t>
  </si>
  <si>
    <t>QUANTIDADE</t>
  </si>
  <si>
    <t xml:space="preserve">VALOR POR UNIDADE </t>
  </si>
  <si>
    <t>REFERÊNCIA</t>
  </si>
  <si>
    <t>CÓDIGO REF.</t>
  </si>
  <si>
    <t>MONTADOR DE ESTRUTURA METÁLICA COM ENCARGOS COMPLEMENTARES</t>
  </si>
  <si>
    <t xml:space="preserve"> 88278 </t>
  </si>
  <si>
    <t>SERVENTE COM ENCARGOS COMPLEMENTARES</t>
  </si>
  <si>
    <t xml:space="preserve"> 88316 </t>
  </si>
  <si>
    <t>ALUMINIO ANODIZADO</t>
  </si>
  <si>
    <t>SINAPI-I</t>
  </si>
  <si>
    <t xml:space="preserve"> 00000583 </t>
  </si>
  <si>
    <t>Tipo</t>
  </si>
  <si>
    <t>Composição</t>
  </si>
  <si>
    <t>COBE - COBERTURA</t>
  </si>
  <si>
    <t>Composição Auxiliar</t>
  </si>
  <si>
    <t>SEDI - SERVIÇOS DIVERSOS</t>
  </si>
  <si>
    <t>GUINCHO ELÉTRICO DE COLUNA, CAPACIDADE 400 KG, COM MOTO FREIO, MOTOR TRIFÁSICO DE 1,25 CV - CHP DIURNO. AF_03/2016</t>
  </si>
  <si>
    <t>CHOR - CUSTOS HORÁRIOS DE MÁQUINAS E EQUIPAMENTOS</t>
  </si>
  <si>
    <t>CHP</t>
  </si>
  <si>
    <t>GUINCHO ELÉTRICO DE COLUNA, CAPACIDADE 400 KG, COM MOTO FREIO, MOTOR TRIFÁSICO DE 1,25 CV - CHI DIURNO. AF_03/2016</t>
  </si>
  <si>
    <t>CHI</t>
  </si>
  <si>
    <t>Insumo</t>
  </si>
  <si>
    <t>PERFIL "U" ENRIJECIDO DE ACO GALVANIZADO, DOBRADO, 150 X 60 X 20 MM, E = 3,00 MM</t>
  </si>
  <si>
    <t>Material</t>
  </si>
  <si>
    <t>PARAFUSO, COMUM, ASTM A307, SEXTAVADO, DIAMETRO 1/2" (12,7 MM), COMPRIMENTO 1" (25,4 MM)</t>
  </si>
  <si>
    <t>CENTO</t>
  </si>
  <si>
    <t xml:space="preserve"> MED-COB-001 </t>
  </si>
  <si>
    <t>TELHA TRAPEZOIDAL TRANSLÚCIDA POLICARBONATO COLORIDO</t>
  </si>
  <si>
    <t>5.3.2</t>
  </si>
  <si>
    <t>INHI - INSTALAÇÕES HIDROS SANITÁRIAS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</si>
  <si>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</si>
  <si>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</si>
  <si>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</si>
  <si>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00000122 </t>
  </si>
  <si>
    <t>ADESIVO PLASTICO PARA PVC, FRASCO COM 850 GR</t>
  </si>
  <si>
    <t xml:space="preserve"> 00005103 </t>
  </si>
  <si>
    <t>CAIXA SIFONADA PVC, 100 X 100 X 50 MM, COM GRELHA REDONDA BRANCA</t>
  </si>
  <si>
    <t xml:space="preserve"> 00020078 </t>
  </si>
  <si>
    <t>PASTA LUBRIFICANTE PARA TUBOS E CONEXOES COM JUNTA ELASTICA (USO EM PVC, ACO, POLIETILENO E OUTROS) ( DE *400* G)</t>
  </si>
  <si>
    <t xml:space="preserve"> 00020083 </t>
  </si>
  <si>
    <t>SOLUCAO LIMPADORA PARA PVC, FRASCO COM 1000 CM3</t>
  </si>
  <si>
    <t xml:space="preserve"> 00020085 </t>
  </si>
  <si>
    <t>ANEL BORRACHA, DN 50 MM, PARA TUBO SERIE REFORCADA ESGOTO PREDIAL</t>
  </si>
  <si>
    <t xml:space="preserve"> 00038383 </t>
  </si>
  <si>
    <t>LIXA D'AGUA EM FOLHA, GRAO 100</t>
  </si>
  <si>
    <t>7.2.2.1</t>
  </si>
  <si>
    <t>QUADRO DE DISTRIBUIÇÃO DE ENERGIA EM CHAPA DE AÇO GALVANIZADO, DE EMBUTIR, COM BARRAMENTO TRIFÁSICO, PARA 12 DISJUNTORES DIN 100A - FORNECIMENTO E INSTALAÇÃO. AF_10/2020</t>
  </si>
  <si>
    <t>DISJUNTOR MONOPOLAR TIPO NEMA, CORRENTE NOMINAL DE 10 ATÉ 30A - FORNECIMENTO E INSTALAÇÃO. AF_10/2020</t>
  </si>
  <si>
    <t>DISJUNTOR TRIPOLAR TIPO NEMA, CORRENTE NOMINAL DE 10 ATÉ 50A - FORNECIMENTO E INSTALAÇÃO. AF_10/2020</t>
  </si>
  <si>
    <t>INEL - INSTALAÇÃO ELÉTRICA/ELETRIFICAÇÃO E ILUMINAÇÃO EXTERNA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</si>
  <si>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</si>
  <si>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</si>
  <si>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</si>
  <si>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</si>
  <si>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00039456 </t>
  </si>
  <si>
    <t>DISPOSITIVO DR, 4 POLOS, SENSIBILIDADE DE 30 MA, CORRENTE DE 40 A, TIPO AC</t>
  </si>
  <si>
    <t xml:space="preserve">8.1.4.4 </t>
  </si>
  <si>
    <t xml:space="preserve"> 00039449 </t>
  </si>
  <si>
    <t>DISPOSITIVO DR, 4 POLOS, SENSIBILIDADE DE 30 MA, CORRENTE DE 100 A, TIPO AC</t>
  </si>
  <si>
    <t xml:space="preserve">8.1.4.3 </t>
  </si>
  <si>
    <t>REFLETOR HOLOFOTE LED 100W BRANCO FRIO-FORNECIMENTO E INSTALAÇÃO</t>
  </si>
  <si>
    <t>LUMINÁRIA PLACA DE LED SOBREPOR 22X22 CM 18W-FONECIMENTO E INSTALAÇÃO</t>
  </si>
  <si>
    <t xml:space="preserve"> AUXILIAR DE ELETRICISTA COM ENCARGOS COMPLEMENTARES</t>
  </si>
  <si>
    <t>Placa de Led sobrepor 22x22cm 18w</t>
  </si>
  <si>
    <t>COTAÇÃO</t>
  </si>
  <si>
    <t>PESQUISA DE MERCADO PARA MATERIAIS DE COMPOSIÇÕES CRIADAS</t>
  </si>
  <si>
    <t>DATA</t>
  </si>
  <si>
    <t>VALOR LOJA 1</t>
  </si>
  <si>
    <t>VALOR LOJA 2</t>
  </si>
  <si>
    <t>VALOR LOJA 3</t>
  </si>
  <si>
    <t>MÉDIA DE VALOR</t>
  </si>
  <si>
    <t>LOJA 1</t>
  </si>
  <si>
    <t>LOJA 2</t>
  </si>
  <si>
    <t>LOJA 3</t>
  </si>
  <si>
    <t>Unidade</t>
  </si>
  <si>
    <t>PISO CIMENTÍCIO EM PLACAS DE 40 X 40CM COM ESP. 6CM</t>
  </si>
  <si>
    <t>Placa de Led sobrepor 22X22cm 18w</t>
  </si>
  <si>
    <t>https://www.leroymerlin.com.br/plafon-painel-smart-led-sobrepor-18w-branco-frio_1566911821</t>
  </si>
  <si>
    <t>https://www.balaroti.com.br/painel-led-18w-lux-quadrado-sobrepor-6500-k-121228/p?origin=autocomplete&amp;p=PAINEL%20DE%20LED&amp;ranking=2&amp;typeclick=3&amp;ac_pos=header</t>
  </si>
  <si>
    <t>https://danieleletro.com.br/produto/plafon-led-quadrado-sobrepor-22x22-painel-18w-3000k-avant/</t>
  </si>
  <si>
    <t>Refletor LED 100W Branco Frio</t>
  </si>
  <si>
    <t>https://www.cassol.com.br/refletor-led-ecoforce-compacto-luz-branca-100w-6500k-preto-autovolt/p</t>
  </si>
  <si>
    <t>https://www.leroymerlin.com.br/refletor-led-slim-smd-100w-branco-frio_1566761762</t>
  </si>
  <si>
    <t>https://www.lojastamoyo.com.br/produto/refletor-led-100w-6500k-7500-lumens-ip65-200-58-0196-0-autovolt-g-light-103881</t>
  </si>
  <si>
    <t>INES - INSTALAÇÕES ESPECIAIS</t>
  </si>
  <si>
    <t xml:space="preserve"> 00003146 </t>
  </si>
  <si>
    <t>FITA VEDA ROSCA EM ROLOS DE 18 MM X 10 M (L X C)</t>
  </si>
  <si>
    <t xml:space="preserve"> 00036796 </t>
  </si>
  <si>
    <t>VÁLVULA DE DESCARGA METÁLICA, BASE 1 1/2 ", ACABAMENTO METALICO CROMADO - FORNECIMENTO E INSTALAÇÃO. AF_01/2019</t>
  </si>
  <si>
    <t xml:space="preserve"> 88248 </t>
  </si>
  <si>
    <t xml:space="preserve"> 00037400 </t>
  </si>
  <si>
    <t>PAPELEIRA PLASTICA TIPO DISPENSER PARA PAPEL HIGIENICO ROLAO</t>
  </si>
  <si>
    <t xml:space="preserve"> 10.4.2</t>
  </si>
  <si>
    <t>VIDRACEIRO COM ENCARGOS COMPLEMENTARES</t>
  </si>
  <si>
    <t>ESPELHO CRISTAL E = 4 MM</t>
  </si>
  <si>
    <t xml:space="preserve"> PARAFUSO FRANCES M16 EM ACO GALVANIZADO, COMPRIMENTO = 45 MM, DIAMETRO 6 MM, CABECA ABAULADA</t>
  </si>
  <si>
    <t>PAVI - PAVIMENTAÇÃO</t>
  </si>
  <si>
    <t xml:space="preserve"> 88256 </t>
  </si>
  <si>
    <t>AZULEJISTA OU LADRILHISTA COM ENCARGOS COMPLEMENTARES</t>
  </si>
  <si>
    <t xml:space="preserve"> 88243 </t>
  </si>
  <si>
    <t>AJUDANTE ESPECIALIZADO COM ENCARGOS COMPLEMENTARES</t>
  </si>
  <si>
    <t xml:space="preserve"> 00036178 </t>
  </si>
  <si>
    <t>PISO PODOTATIL DE CONCRETO - DIRECIONAL E ALERTA, *40 X 40 X 2,5* CM</t>
  </si>
  <si>
    <t xml:space="preserve"> 00003673 </t>
  </si>
  <si>
    <t>JUNTA PLASTICA DE DILATACAO PARA PISOS, COR CINZA, 27 X 3 MM (ALTURA X ESPESSURA)</t>
  </si>
  <si>
    <t xml:space="preserve"> 00037595 </t>
  </si>
  <si>
    <t>ARGAMASSA COLANTE TIPO ACIII</t>
  </si>
  <si>
    <t xml:space="preserve"> 00001381 </t>
  </si>
  <si>
    <t>ARGAMASSA COLANTE AC I PARA CERAMICAS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</si>
  <si>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</si>
  <si>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</si>
  <si>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</si>
  <si>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</si>
  <si>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</si>
  <si>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</si>
  <si>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</si>
  <si>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</si>
  <si>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</si>
  <si>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</si>
  <si>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</si>
  <si>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</si>
  <si>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</si>
  <si>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>PISO - PISOS</t>
  </si>
  <si>
    <t>ARGAMASSA TRAÇO 1:4 (CIMENTO E AREIA MÉDIA) PARA CONTRAPISO, PREPARO MECÂNICO COM BETONEIRA 400 L. AF_06/2014</t>
  </si>
  <si>
    <t xml:space="preserve"> 88309 </t>
  </si>
  <si>
    <t>PEDREIRO COM ENCARGOS COMPLEMENTARES</t>
  </si>
  <si>
    <t>LASTRO COM MATERIAL GRANULAR (PEDRA BRITADA N.3), APLICADO EM PISOS OU LAJES SOBRE SOLO, ESPESSURA DE *10 CM*. AF_07/2019</t>
  </si>
  <si>
    <t xml:space="preserve"> 00007156 </t>
  </si>
  <si>
    <t>TELA DE ACO SOLDADA NERVURADA, CA-60, Q-196, (3,11 KG/M2), DIAMETRO DO FIO = 5,0 MM, LARGURA =  2,45 M, ESPACAMENTO DA MALHA = 10 X 10 CM</t>
  </si>
  <si>
    <t xml:space="preserve"> 00038545 </t>
  </si>
  <si>
    <t>MANTA DE POLIETILENO EXPANDIDO (PEBD), E = 5 MM</t>
  </si>
  <si>
    <t>PINT - PINTURAS</t>
  </si>
  <si>
    <t xml:space="preserve"> 00003767 </t>
  </si>
  <si>
    <t>LIXA EM FOLHA PARA PAREDE OU MADEIRA, NUMERO 120 (COR VERMELHA)</t>
  </si>
  <si>
    <t xml:space="preserve"> 00038367 </t>
  </si>
  <si>
    <t>ESPATULA DE ACO INOX COM CABO DE MADEIRA, LARGURA 8 CM</t>
  </si>
  <si>
    <t xml:space="preserve"> 11.5.4</t>
  </si>
  <si>
    <t>PINTURA DE PISO COM TINTA EPÓXI, APLICAÇÃO MANUAL, 2 DEMÃOS, INCLUSO PRIMER EPÓXI. AF_05/2021 (QUADRA COBERTA)</t>
  </si>
  <si>
    <t>PINTURA TINTA DE ACABAMENTO (PIGMENTADA) ESMALTE SINTÉTICO ACETINADO EM MADEIRA, 2 DEMÃOS. AF_01/2021</t>
  </si>
  <si>
    <t xml:space="preserve"> 12.4.2</t>
  </si>
  <si>
    <t xml:space="preserve"> 12.4.3</t>
  </si>
  <si>
    <t>PINTURA COM TINTA ALQUÍDICA DE ACABAMENTO (ESMALTE SINTÉTICO FOSCO) PULVERIZADA SOBRE SUPERFÍCIES METÁLICAS (EXCETO PERFIL) EXECUTADO EM OBRA (02 DEMÃOS). AF_01/2020_P</t>
  </si>
  <si>
    <t>PINTURA COM TINTA ALQUÍDICA DE FUNDO (TIPO ZARCÃO) PULVERIZADA SOBRE SUPERFÍCIES METÁLICAS (EXCETO PERFIL) EXECUTADO EM OBRA (POR DEMÃO). AF_01/2020_P</t>
  </si>
  <si>
    <t>LETRA ACO INOX (AISI 304), CHAPA NUM. 22, RECORTADO, H= 20 CM (SEM RELEVO)</t>
  </si>
  <si>
    <t xml:space="preserve">Tela de Nylon </t>
  </si>
  <si>
    <t>ESQV - ESQUADRIAS/FERRAGENS/VIDROS</t>
  </si>
  <si>
    <t xml:space="preserve"> 00034360 </t>
  </si>
  <si>
    <t>PERFIL DE ALUMINIO ANODIZADO</t>
  </si>
  <si>
    <t xml:space="preserve"> MED-ESQV-001 </t>
  </si>
  <si>
    <t>TELA DE NYLON 2MM PARA PORTAS E JANELAS</t>
  </si>
  <si>
    <t>-</t>
  </si>
  <si>
    <t>PP136/2020</t>
  </si>
  <si>
    <t>LIMPEZA DA OBRA</t>
  </si>
  <si>
    <t xml:space="preserve">ABRAÇADEIRA DE FERRO MODULAR TIPO DUPLA TIPO U, FORNECIMENTO E INSTALAÇÃO </t>
  </si>
  <si>
    <t>SINAPI - 05/2021 - Santa Catarina
DEINFRA -01/2021-Santa Catarina</t>
  </si>
  <si>
    <t>https://www.netshoes.com.br/rede-de-protecao-esportiva-10x15m-fio-2mm-malha-12cm-nylon-branco-U61-0047-014</t>
  </si>
  <si>
    <t>https://www.gismar.com.br/rede-de-protecao-esportiva-sob-medida-fio-2-malha-5cm</t>
  </si>
  <si>
    <t>https://www.leroymerlin.com.br/rede-de-protecao-rolo-branca-1,60x30m-victoria-reggia_89511835</t>
  </si>
  <si>
    <t>DESPESAS TÉCNICAS</t>
  </si>
  <si>
    <t>CREA - SC</t>
  </si>
  <si>
    <t>COMP_LAUDOS</t>
  </si>
  <si>
    <t>SISTEMA DE EXTINTORES</t>
  </si>
  <si>
    <t>101906</t>
  </si>
  <si>
    <t>399,18</t>
  </si>
  <si>
    <t>101908</t>
  </si>
  <si>
    <t>135,91</t>
  </si>
  <si>
    <t>COMP_1</t>
  </si>
  <si>
    <t>COMP_2</t>
  </si>
  <si>
    <t>SISTEMA DE ILUMINAÇÃO DE EMERGÊNCIA</t>
  </si>
  <si>
    <t>97599</t>
  </si>
  <si>
    <t>29,99</t>
  </si>
  <si>
    <t>SINALIZAÇÃO DE ABANDONO DE LOCAL</t>
  </si>
  <si>
    <t>COMP_3</t>
  </si>
  <si>
    <t>COMP_4</t>
  </si>
  <si>
    <t>M3</t>
  </si>
  <si>
    <t>PLANO DE EMERGÊNCIA</t>
  </si>
  <si>
    <t>COMP_11</t>
  </si>
  <si>
    <t>COMP_12</t>
  </si>
  <si>
    <t>ADEQUAÇÕES EXIGIDAS</t>
  </si>
  <si>
    <t>46,32</t>
  </si>
  <si>
    <t>COMP_13</t>
  </si>
  <si>
    <t>SISTEMA PRENVENTIVO DE INCENDIO</t>
  </si>
  <si>
    <t>13.1.1</t>
  </si>
  <si>
    <t>13.1.2</t>
  </si>
  <si>
    <t>13.1.3</t>
  </si>
  <si>
    <t>13.1.4</t>
  </si>
  <si>
    <t>13.1.5</t>
  </si>
  <si>
    <t>13.1.6</t>
  </si>
  <si>
    <t>13.2</t>
  </si>
  <si>
    <t>13.2.1</t>
  </si>
  <si>
    <t>13.2.2</t>
  </si>
  <si>
    <t>13.2.3</t>
  </si>
  <si>
    <t>13.2.4</t>
  </si>
  <si>
    <t>13.3</t>
  </si>
  <si>
    <t>13.4</t>
  </si>
  <si>
    <t>13.3.1</t>
  </si>
  <si>
    <t>13.3.2</t>
  </si>
  <si>
    <t>13.4.1</t>
  </si>
  <si>
    <t>13.4.2</t>
  </si>
  <si>
    <t>13.5</t>
  </si>
  <si>
    <t>13.5.1</t>
  </si>
  <si>
    <t>13.5.2</t>
  </si>
  <si>
    <t>14.1</t>
  </si>
  <si>
    <t>14.1.1</t>
  </si>
  <si>
    <t>15.1</t>
  </si>
  <si>
    <t>15.1.1</t>
  </si>
  <si>
    <t>15.2</t>
  </si>
  <si>
    <t>15.2.1</t>
  </si>
  <si>
    <t>15.3</t>
  </si>
  <si>
    <t>15.3.1</t>
  </si>
  <si>
    <t>15.3.2</t>
  </si>
  <si>
    <t>15.3.3</t>
  </si>
  <si>
    <t>15.4</t>
  </si>
  <si>
    <t>15.4.1</t>
  </si>
  <si>
    <t>13.6</t>
  </si>
  <si>
    <t>13.6.1</t>
  </si>
  <si>
    <t>13.6.2</t>
  </si>
  <si>
    <t>LOCACAO DE CONTAINER 2,30 X 6,00 M, ALT. 2,50 M, COM 1 SANITARIO, PARA ESCRITORIO, COMPLETO, SEM DIVISORIAS INTERNAS</t>
  </si>
  <si>
    <t>PLACA OBRA PINTADA E FIXADA EM ESTRUTURA MADEIRA</t>
  </si>
  <si>
    <t>PORTAO DE FERRO GALVANIZADO (PORTÃO ENTRADA)</t>
  </si>
  <si>
    <t>PORTAO DE FERRO GALVANIZADO(PORTÃO CORRER ULTIMO BLOCO)</t>
  </si>
  <si>
    <t>ANOTAÇÃO DE RESPONSABILIDADE TÉCNICA (EXECUÇÃO)</t>
  </si>
  <si>
    <t>PROJETO PREVENÇÃO INCÊNDIO - AS BULIT</t>
  </si>
  <si>
    <t>LAUDO TÉCNICO DO DO SISTEMA DE ALARME E DETECÇÃO DE INCÊNDIO</t>
  </si>
  <si>
    <t>LAUDO LUMINOTÉCNICO DE SISTEMA ABANDONO DE LOCAL E ILUMINAÇÃO DE EMERGÊNCIA</t>
  </si>
  <si>
    <t>LAUDO DE ESTANQUEIDADE GAS LIQUEFEITO DE PETRÓLEO (GLP)</t>
  </si>
  <si>
    <t>LAUDO DA TUBULAÇÃO DO SHP</t>
  </si>
  <si>
    <t>EXTINTOR DE INCÊNDIO  C/ CARGA GAS CARBONICO CO2 4KG</t>
  </si>
  <si>
    <t>EXTINTOR DE INCÊNDIO  C/ CARGA DE PÓ QUÍMICO SECO PQS 4KG</t>
  </si>
  <si>
    <t>PLACA SINALIZADORA DE EXTINTOR AUTO COLANTE.</t>
  </si>
  <si>
    <t>PLACA SINALIZADORA (REDONDA) PROIBIDO DEPOSITAR MATERIAIS, AUTO COLANTE.</t>
  </si>
  <si>
    <t xml:space="preserve">LUMINÁRIA DE EMERGÊNCIA, COM 30 LÂMPADAS LED DE 2 W, SEM REATOR </t>
  </si>
  <si>
    <t>BLOCO AUTÔNOMO PARA ILUMINAÇÃO DE EMERGÊNCIA LED 02 FARÓIS COM BATERIA</t>
  </si>
  <si>
    <t xml:space="preserve">PLACA DE SINALIZACAO DE SEGURANCA CONTRA INCENDIO, FOTOLUMINESCENTE, RETANGULAR, *13 X 26* CM, EM PVC *2* MM </t>
  </si>
  <si>
    <t xml:space="preserve">PLACA DE SINALIZACAO DE SEGURANCA CONTRA INCENDIO, FOTOLUMINESCENTE, RETANGULAR, *20 X 40* CM, EM PVC *2* MM </t>
  </si>
  <si>
    <t>DISPLAY DE PAREDE PARA FOLHA A3</t>
  </si>
  <si>
    <t>PLOTAGEM - MAPA ROTA DE FUGA EM FOLHA A3</t>
  </si>
  <si>
    <t>DEMOLIÇÃO DE ALVENARIA DE BLOCO FURADO, DE FORMA MANUAL, SEM REAPROVEITAMENTO</t>
  </si>
  <si>
    <t>GRELHA VENTILAÇÃO PERMANENTE 25 X 25CM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</si>
  <si>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</si>
  <si>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</si>
  <si>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</si>
  <si>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</si>
  <si>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</si>
  <si>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</si>
  <si>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</si>
  <si>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</si>
  <si>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/>
  </si>
  <si>
    <t>TOTAL</t>
  </si>
  <si>
    <t>Porcentagem</t>
  </si>
  <si>
    <t>Custo</t>
  </si>
  <si>
    <t>Porcentagem Acumulado</t>
  </si>
  <si>
    <t>Custo Acumulado</t>
  </si>
  <si>
    <t>OBS: Orçamento elaborado em agosto de 2019 e atualziado para julho de 2021 pelo setor de Engenharia da SME.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</si>
</sst>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  <numFmt numFmtId="165" formatCode="d/m/yyyy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10"/>
      <name val="Arial"/>
      <family val="2"/>
      <charset val="1"/>
    </font>
    <font>
      <sz val="10"/>
      <color theme="1"/>
      <name val="Arial"/>
      <family val="2"/>
    </font>
    <font>
      <u/>
      <sz val="11"/>
      <color theme="10"/>
      <name val="Arial"/>
      <family val="1"/>
    </font>
    <font>
      <u/>
      <sz val="8"/>
      <color theme="10"/>
      <name val="Arial"/>
      <family val="2"/>
    </font>
    <font>
      <sz val="8"/>
      <name val="Arial"/>
      <family val="2"/>
      <charset val="1"/>
    </font>
    <font>
      <sz val="8"/>
      <name val="Arial"/>
      <family val="2"/>
    </font>
    <font>
      <sz val="10"/>
      <name val="Arial"/>
      <family val="2"/>
      <charset val="1"/>
    </font>
    <font>
      <sz val="10"/>
      <name val="Calibri"/>
      <family val="2"/>
      <charset val="1"/>
    </font>
    <font>
      <sz val="10"/>
      <name val="Arial"/>
      <family val="2"/>
    </font>
    <font>
      <b/>
      <sz val="11"/>
      <color theme="0"/>
      <name val="Arial"/>
      <family val="1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D18E"/>
        <bgColor rgb="FF99CC99"/>
      </patternFill>
    </fill>
    <fill>
      <patternFill patternType="solid">
        <fgColor rgb="FFE7E6E6"/>
        <bgColor rgb="FFEEEEEE"/>
      </patternFill>
    </fill>
    <fill>
      <patternFill patternType="solid">
        <fgColor rgb="FFD9D9D9"/>
        <bgColor rgb="FFD6D6D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rgb="FFEFEFEF"/>
      </patternFill>
    </fill>
    <fill>
      <patternFill patternType="solid">
        <fgColor rgb="FF9BC2E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rgb="FFCCCCCC"/>
      </top>
      <bottom/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/>
    <xf numFmtId="0" fontId="0" fillId="0" borderId="0" xfId="0"/>
    <xf numFmtId="0" fontId="3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0" fontId="8" fillId="17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18" borderId="12" xfId="0" applyFont="1" applyFill="1" applyBorder="1" applyAlignment="1">
      <alignment vertical="center" wrapText="1"/>
    </xf>
    <xf numFmtId="0" fontId="0" fillId="19" borderId="12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4" fontId="0" fillId="0" borderId="12" xfId="1" applyFont="1" applyBorder="1" applyAlignment="1" applyProtection="1">
      <alignment horizontal="center" vertical="center" wrapText="1"/>
    </xf>
    <xf numFmtId="44" fontId="0" fillId="0" borderId="12" xfId="1" applyFont="1" applyBorder="1" applyAlignment="1" applyProtection="1">
      <alignment horizontal="center" vertical="center"/>
    </xf>
    <xf numFmtId="0" fontId="1" fillId="20" borderId="10" xfId="0" applyFont="1" applyFill="1" applyBorder="1" applyAlignment="1">
      <alignment horizontal="left" vertical="top" wrapText="1"/>
    </xf>
    <xf numFmtId="0" fontId="1" fillId="20" borderId="10" xfId="0" applyFont="1" applyFill="1" applyBorder="1" applyAlignment="1">
      <alignment horizontal="right" vertical="top" wrapText="1"/>
    </xf>
    <xf numFmtId="0" fontId="1" fillId="20" borderId="10" xfId="0" applyFont="1" applyFill="1" applyBorder="1" applyAlignment="1">
      <alignment horizontal="center" vertical="top" wrapText="1"/>
    </xf>
    <xf numFmtId="0" fontId="3" fillId="20" borderId="10" xfId="0" applyFont="1" applyFill="1" applyBorder="1" applyAlignment="1">
      <alignment horizontal="left" vertical="top" wrapText="1"/>
    </xf>
    <xf numFmtId="0" fontId="3" fillId="20" borderId="10" xfId="0" applyFont="1" applyFill="1" applyBorder="1" applyAlignment="1">
      <alignment horizontal="right" vertical="top" wrapText="1"/>
    </xf>
    <xf numFmtId="0" fontId="3" fillId="20" borderId="10" xfId="0" applyFont="1" applyFill="1" applyBorder="1" applyAlignment="1">
      <alignment horizontal="center" vertical="top" wrapText="1"/>
    </xf>
    <xf numFmtId="164" fontId="3" fillId="20" borderId="10" xfId="0" applyNumberFormat="1" applyFont="1" applyFill="1" applyBorder="1" applyAlignment="1">
      <alignment horizontal="right" vertical="top" wrapText="1"/>
    </xf>
    <xf numFmtId="4" fontId="3" fillId="20" borderId="10" xfId="0" applyNumberFormat="1" applyFont="1" applyFill="1" applyBorder="1" applyAlignment="1">
      <alignment horizontal="right" vertical="top" wrapText="1"/>
    </xf>
    <xf numFmtId="4" fontId="4" fillId="20" borderId="10" xfId="0" applyNumberFormat="1" applyFont="1" applyFill="1" applyBorder="1" applyAlignment="1">
      <alignment horizontal="right" vertical="top" wrapText="1"/>
    </xf>
    <xf numFmtId="0" fontId="4" fillId="0" borderId="10" xfId="0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1" fillId="21" borderId="10" xfId="0" applyFont="1" applyFill="1" applyBorder="1" applyAlignment="1">
      <alignment horizontal="left" vertical="top" wrapText="1"/>
    </xf>
    <xf numFmtId="0" fontId="1" fillId="21" borderId="10" xfId="0" applyFont="1" applyFill="1" applyBorder="1" applyAlignment="1">
      <alignment horizontal="right" vertical="top" wrapText="1"/>
    </xf>
    <xf numFmtId="0" fontId="1" fillId="21" borderId="10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9" borderId="12" xfId="1" applyNumberFormat="1" applyFont="1" applyFill="1" applyBorder="1" applyAlignment="1" applyProtection="1">
      <alignment horizontal="center" vertical="center" wrapText="1"/>
    </xf>
    <xf numFmtId="44" fontId="0" fillId="19" borderId="12" xfId="1" applyFont="1" applyFill="1" applyBorder="1" applyAlignment="1" applyProtection="1">
      <alignment horizontal="center" vertical="center" wrapText="1"/>
    </xf>
    <xf numFmtId="165" fontId="0" fillId="0" borderId="12" xfId="0" applyNumberForma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4" fontId="0" fillId="0" borderId="14" xfId="1" applyFont="1" applyFill="1" applyBorder="1" applyAlignment="1" applyProtection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44" fontId="13" fillId="0" borderId="12" xfId="1" applyFont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righ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right" vertical="top" wrapText="1"/>
    </xf>
    <xf numFmtId="4" fontId="4" fillId="0" borderId="10" xfId="0" applyNumberFormat="1" applyFont="1" applyFill="1" applyBorder="1" applyAlignment="1">
      <alignment horizontal="right" vertical="top" wrapText="1"/>
    </xf>
    <xf numFmtId="0" fontId="0" fillId="0" borderId="0" xfId="0" applyFill="1"/>
    <xf numFmtId="44" fontId="0" fillId="0" borderId="12" xfId="1" applyFont="1" applyFill="1" applyBorder="1" applyAlignment="1" applyProtection="1">
      <alignment horizontal="center" vertical="center"/>
    </xf>
    <xf numFmtId="0" fontId="13" fillId="0" borderId="0" xfId="0" applyFont="1"/>
    <xf numFmtId="44" fontId="7" fillId="0" borderId="12" xfId="1" applyFont="1" applyBorder="1" applyAlignment="1" applyProtection="1">
      <alignment horizontal="center" vertical="center"/>
    </xf>
    <xf numFmtId="0" fontId="10" fillId="0" borderId="12" xfId="2" applyBorder="1" applyAlignment="1">
      <alignment horizontal="center" vertical="center" wrapText="1"/>
    </xf>
    <xf numFmtId="0" fontId="4" fillId="16" borderId="0" xfId="0" applyFont="1" applyFill="1" applyAlignment="1">
      <alignment horizontal="center" vertical="top" wrapText="1"/>
    </xf>
    <xf numFmtId="0" fontId="0" fillId="0" borderId="0" xfId="0"/>
    <xf numFmtId="43" fontId="0" fillId="0" borderId="0" xfId="3" applyFont="1"/>
    <xf numFmtId="0" fontId="4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5" fillId="11" borderId="0" xfId="0" applyFont="1" applyFill="1" applyAlignment="1">
      <alignment horizontal="left" vertical="center" wrapText="1"/>
    </xf>
    <xf numFmtId="0" fontId="5" fillId="11" borderId="0" xfId="0" applyFont="1" applyFill="1" applyAlignment="1">
      <alignment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4" fillId="26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right" vertical="center" wrapText="1"/>
    </xf>
    <xf numFmtId="4" fontId="14" fillId="26" borderId="10" xfId="0" applyNumberFormat="1" applyFont="1" applyFill="1" applyBorder="1" applyAlignment="1">
      <alignment horizontal="right" vertical="center" wrapText="1"/>
    </xf>
    <xf numFmtId="0" fontId="16" fillId="0" borderId="17" xfId="0" applyFont="1" applyBorder="1" applyAlignment="1">
      <alignment vertical="center" wrapText="1"/>
    </xf>
    <xf numFmtId="9" fontId="2" fillId="31" borderId="10" xfId="4" applyFont="1" applyFill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44" fontId="3" fillId="31" borderId="20" xfId="1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5" fillId="16" borderId="0" xfId="0" applyFont="1" applyFill="1" applyAlignment="1">
      <alignment horizontal="center" vertical="top" wrapText="1"/>
    </xf>
    <xf numFmtId="44" fontId="0" fillId="0" borderId="0" xfId="0" applyNumberFormat="1"/>
    <xf numFmtId="0" fontId="0" fillId="0" borderId="0" xfId="0" applyAlignment="1">
      <alignment vertical="center"/>
    </xf>
    <xf numFmtId="9" fontId="2" fillId="32" borderId="10" xfId="4" applyFont="1" applyFill="1" applyBorder="1" applyAlignment="1">
      <alignment horizontal="right" vertical="center" wrapText="1"/>
    </xf>
    <xf numFmtId="44" fontId="2" fillId="23" borderId="0" xfId="1" applyFont="1" applyFill="1" applyBorder="1" applyAlignment="1">
      <alignment horizontal="right" vertical="center"/>
    </xf>
    <xf numFmtId="0" fontId="2" fillId="23" borderId="0" xfId="0" applyFont="1" applyFill="1" applyAlignment="1">
      <alignment horizontal="right" vertical="center" wrapText="1"/>
    </xf>
    <xf numFmtId="44" fontId="3" fillId="23" borderId="0" xfId="1" applyFont="1" applyFill="1" applyBorder="1" applyAlignment="1">
      <alignment horizontal="right" vertical="center" wrapText="1"/>
    </xf>
    <xf numFmtId="0" fontId="1" fillId="16" borderId="0" xfId="0" applyFont="1" applyFill="1" applyAlignment="1">
      <alignment horizontal="left" vertical="center" wrapText="1"/>
    </xf>
    <xf numFmtId="0" fontId="5" fillId="16" borderId="0" xfId="0" applyFont="1" applyFill="1" applyAlignment="1">
      <alignment horizontal="left" vertical="center" wrapText="1"/>
    </xf>
    <xf numFmtId="0" fontId="17" fillId="25" borderId="10" xfId="0" applyFont="1" applyFill="1" applyBorder="1" applyAlignment="1">
      <alignment horizontal="left" vertical="center" wrapText="1"/>
    </xf>
    <xf numFmtId="0" fontId="17" fillId="25" borderId="10" xfId="0" applyFont="1" applyFill="1" applyBorder="1" applyAlignment="1">
      <alignment horizontal="right" vertical="center" wrapText="1"/>
    </xf>
    <xf numFmtId="44" fontId="2" fillId="32" borderId="10" xfId="1" applyFont="1" applyFill="1" applyBorder="1" applyAlignment="1">
      <alignment horizontal="right" vertical="center"/>
    </xf>
    <xf numFmtId="10" fontId="5" fillId="16" borderId="0" xfId="4" applyNumberFormat="1" applyFont="1" applyFill="1" applyAlignment="1">
      <alignment horizontal="right" vertical="center" wrapText="1"/>
    </xf>
    <xf numFmtId="44" fontId="5" fillId="16" borderId="0" xfId="0" applyNumberFormat="1" applyFont="1" applyFill="1" applyAlignment="1">
      <alignment horizontal="right" vertical="center" wrapText="1"/>
    </xf>
    <xf numFmtId="10" fontId="5" fillId="16" borderId="0" xfId="0" applyNumberFormat="1" applyFont="1" applyFill="1" applyAlignment="1">
      <alignment horizontal="right" vertical="center" wrapText="1"/>
    </xf>
    <xf numFmtId="4" fontId="5" fillId="16" borderId="0" xfId="0" applyNumberFormat="1" applyFont="1" applyFill="1" applyAlignment="1">
      <alignment horizontal="right" vertical="center" wrapText="1"/>
    </xf>
    <xf numFmtId="0" fontId="4" fillId="16" borderId="0" xfId="0" applyFont="1" applyFill="1" applyAlignment="1">
      <alignment horizontal="center" vertical="top" wrapText="1"/>
    </xf>
    <xf numFmtId="0" fontId="0" fillId="0" borderId="0" xfId="0"/>
    <xf numFmtId="0" fontId="0" fillId="0" borderId="0" xfId="0" applyAlignment="1">
      <alignment vertical="center"/>
    </xf>
    <xf numFmtId="0" fontId="5" fillId="11" borderId="0" xfId="0" applyFont="1" applyFill="1" applyAlignment="1">
      <alignment horizontal="left" vertical="top" wrapText="1"/>
    </xf>
    <xf numFmtId="4" fontId="5" fillId="16" borderId="0" xfId="0" applyNumberFormat="1" applyFont="1" applyFill="1" applyAlignment="1">
      <alignment horizontal="right" vertical="top" wrapText="1"/>
    </xf>
    <xf numFmtId="0" fontId="5" fillId="16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5" fillId="11" borderId="0" xfId="0" applyFont="1" applyFill="1" applyAlignment="1">
      <alignment horizontal="left" vertical="center" wrapText="1"/>
    </xf>
    <xf numFmtId="0" fontId="5" fillId="16" borderId="0" xfId="0" applyFont="1" applyFill="1" applyAlignment="1">
      <alignment horizontal="left" vertical="center" wrapText="1"/>
    </xf>
    <xf numFmtId="0" fontId="2" fillId="32" borderId="18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2" fillId="23" borderId="21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left" vertical="center" wrapText="1"/>
    </xf>
    <xf numFmtId="0" fontId="1" fillId="16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8" fillId="17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4" fontId="0" fillId="0" borderId="12" xfId="1" applyFont="1" applyBorder="1" applyAlignment="1" applyProtection="1">
      <alignment horizontal="left" vertical="center"/>
    </xf>
    <xf numFmtId="0" fontId="1" fillId="20" borderId="10" xfId="0" applyFont="1" applyFill="1" applyBorder="1" applyAlignment="1">
      <alignment horizontal="left" vertical="top" wrapText="1"/>
    </xf>
    <xf numFmtId="0" fontId="3" fillId="20" borderId="10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 vertical="center"/>
    </xf>
    <xf numFmtId="0" fontId="1" fillId="21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8" fillId="22" borderId="12" xfId="0" applyFont="1" applyFill="1" applyBorder="1" applyAlignment="1">
      <alignment horizontal="center" vertical="center"/>
    </xf>
    <xf numFmtId="0" fontId="0" fillId="0" borderId="0" xfId="0" applyFont="1"/>
    <xf numFmtId="0" fontId="1" fillId="3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43" fontId="1" fillId="6" borderId="3" xfId="3" applyFont="1" applyFill="1" applyBorder="1" applyAlignment="1">
      <alignment horizontal="right" vertical="center" wrapText="1"/>
    </xf>
    <xf numFmtId="0" fontId="5" fillId="25" borderId="4" xfId="0" applyFont="1" applyFill="1" applyBorder="1" applyAlignment="1">
      <alignment vertical="center" wrapText="1"/>
    </xf>
    <xf numFmtId="0" fontId="5" fillId="25" borderId="4" xfId="0" applyFont="1" applyFill="1" applyBorder="1" applyAlignment="1">
      <alignment horizontal="left" vertical="center" wrapText="1"/>
    </xf>
    <xf numFmtId="0" fontId="5" fillId="25" borderId="5" xfId="0" applyFont="1" applyFill="1" applyBorder="1" applyAlignment="1">
      <alignment horizontal="right" vertical="center" wrapText="1"/>
    </xf>
    <xf numFmtId="43" fontId="5" fillId="25" borderId="4" xfId="3" applyFont="1" applyFill="1" applyBorder="1" applyAlignment="1">
      <alignment horizontal="left" vertical="center" wrapText="1"/>
    </xf>
    <xf numFmtId="0" fontId="5" fillId="23" borderId="4" xfId="0" applyFont="1" applyFill="1" applyBorder="1" applyAlignment="1">
      <alignment vertical="center" wrapText="1"/>
    </xf>
    <xf numFmtId="0" fontId="5" fillId="23" borderId="4" xfId="0" applyFont="1" applyFill="1" applyBorder="1" applyAlignment="1">
      <alignment horizontal="left" vertical="center" wrapText="1"/>
    </xf>
    <xf numFmtId="0" fontId="18" fillId="27" borderId="16" xfId="0" applyFont="1" applyFill="1" applyBorder="1" applyAlignment="1">
      <alignment vertical="center" wrapText="1"/>
    </xf>
    <xf numFmtId="0" fontId="5" fillId="23" borderId="5" xfId="0" applyFont="1" applyFill="1" applyBorder="1" applyAlignment="1">
      <alignment horizontal="right" vertical="center" wrapText="1"/>
    </xf>
    <xf numFmtId="43" fontId="5" fillId="23" borderId="4" xfId="3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right" vertical="center" wrapText="1"/>
    </xf>
    <xf numFmtId="43" fontId="4" fillId="0" borderId="11" xfId="3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right" vertical="center" wrapText="1"/>
    </xf>
    <xf numFmtId="0" fontId="18" fillId="28" borderId="17" xfId="0" applyFont="1" applyFill="1" applyBorder="1" applyAlignment="1">
      <alignment vertical="center" wrapText="1"/>
    </xf>
    <xf numFmtId="43" fontId="5" fillId="25" borderId="6" xfId="3" applyFont="1" applyFill="1" applyBorder="1" applyAlignment="1">
      <alignment horizontal="right" vertical="center" wrapText="1"/>
    </xf>
    <xf numFmtId="0" fontId="18" fillId="27" borderId="17" xfId="0" applyFont="1" applyFill="1" applyBorder="1" applyAlignment="1">
      <alignment vertical="center" wrapText="1"/>
    </xf>
    <xf numFmtId="43" fontId="5" fillId="23" borderId="6" xfId="3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horizontal="left" vertical="center" wrapText="1"/>
    </xf>
    <xf numFmtId="0" fontId="16" fillId="29" borderId="17" xfId="0" applyFont="1" applyFill="1" applyBorder="1" applyAlignment="1">
      <alignment vertical="center" wrapText="1"/>
    </xf>
    <xf numFmtId="4" fontId="4" fillId="10" borderId="10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5" fillId="24" borderId="4" xfId="0" applyFont="1" applyFill="1" applyBorder="1" applyAlignment="1">
      <alignment vertical="center" wrapText="1"/>
    </xf>
    <xf numFmtId="0" fontId="5" fillId="24" borderId="4" xfId="0" applyFont="1" applyFill="1" applyBorder="1" applyAlignment="1">
      <alignment horizontal="left" vertical="center" wrapText="1"/>
    </xf>
    <xf numFmtId="0" fontId="18" fillId="30" borderId="17" xfId="0" applyFont="1" applyFill="1" applyBorder="1" applyAlignment="1">
      <alignment vertical="center" wrapText="1"/>
    </xf>
    <xf numFmtId="0" fontId="5" fillId="24" borderId="5" xfId="0" applyFont="1" applyFill="1" applyBorder="1" applyAlignment="1">
      <alignment horizontal="right" vertical="center" wrapText="1"/>
    </xf>
    <xf numFmtId="43" fontId="5" fillId="24" borderId="6" xfId="3" applyFont="1" applyFill="1" applyBorder="1" applyAlignment="1">
      <alignment horizontal="right" vertical="center" wrapText="1"/>
    </xf>
    <xf numFmtId="43" fontId="4" fillId="10" borderId="10" xfId="3" applyFont="1" applyFill="1" applyBorder="1" applyAlignment="1">
      <alignment horizontal="right" vertical="center" wrapText="1"/>
    </xf>
    <xf numFmtId="43" fontId="4" fillId="0" borderId="10" xfId="3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25" borderId="10" xfId="0" applyFont="1" applyFill="1" applyBorder="1" applyAlignment="1">
      <alignment vertical="center" wrapText="1"/>
    </xf>
    <xf numFmtId="0" fontId="5" fillId="25" borderId="10" xfId="0" applyFont="1" applyFill="1" applyBorder="1" applyAlignment="1">
      <alignment horizontal="left" vertical="center" wrapText="1"/>
    </xf>
    <xf numFmtId="0" fontId="5" fillId="25" borderId="10" xfId="0" applyFont="1" applyFill="1" applyBorder="1" applyAlignment="1">
      <alignment horizontal="right" vertical="center" wrapText="1"/>
    </xf>
    <xf numFmtId="43" fontId="5" fillId="25" borderId="10" xfId="3" applyFont="1" applyFill="1" applyBorder="1" applyAlignment="1">
      <alignment horizontal="right" vertical="center" wrapText="1"/>
    </xf>
    <xf numFmtId="0" fontId="5" fillId="23" borderId="10" xfId="0" applyFont="1" applyFill="1" applyBorder="1" applyAlignment="1">
      <alignment vertical="center" wrapText="1"/>
    </xf>
    <xf numFmtId="0" fontId="5" fillId="23" borderId="10" xfId="0" applyFont="1" applyFill="1" applyBorder="1" applyAlignment="1">
      <alignment horizontal="left" vertical="center" wrapText="1"/>
    </xf>
    <xf numFmtId="0" fontId="5" fillId="23" borderId="10" xfId="0" applyFont="1" applyFill="1" applyBorder="1" applyAlignment="1">
      <alignment horizontal="right" vertical="center" wrapText="1"/>
    </xf>
    <xf numFmtId="43" fontId="5" fillId="23" borderId="10" xfId="3" applyFont="1" applyFill="1" applyBorder="1" applyAlignment="1">
      <alignment horizontal="right" vertical="center" wrapText="1"/>
    </xf>
    <xf numFmtId="0" fontId="14" fillId="26" borderId="10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 shrinkToFit="1"/>
    </xf>
    <xf numFmtId="0" fontId="14" fillId="0" borderId="1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4" fillId="7" borderId="10" xfId="0" applyFont="1" applyFill="1" applyBorder="1" applyAlignment="1">
      <alignment vertical="center" wrapText="1"/>
    </xf>
    <xf numFmtId="0" fontId="4" fillId="9" borderId="10" xfId="0" applyFont="1" applyFill="1" applyBorder="1" applyAlignment="1">
      <alignment horizontal="right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16" borderId="0" xfId="0" applyFont="1" applyFill="1" applyAlignment="1">
      <alignment vertical="top" wrapText="1"/>
    </xf>
    <xf numFmtId="43" fontId="4" fillId="16" borderId="0" xfId="3" applyFont="1" applyFill="1" applyAlignment="1">
      <alignment horizontal="center" vertical="top" wrapText="1"/>
    </xf>
    <xf numFmtId="0" fontId="5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4" fontId="5" fillId="14" borderId="0" xfId="0" applyNumberFormat="1" applyFont="1" applyFill="1" applyAlignment="1">
      <alignment horizontal="right" vertical="top" wrapText="1"/>
    </xf>
    <xf numFmtId="0" fontId="5" fillId="12" borderId="0" xfId="0" applyFont="1" applyFill="1" applyAlignment="1">
      <alignment vertical="top" wrapText="1"/>
    </xf>
    <xf numFmtId="0" fontId="5" fillId="12" borderId="0" xfId="0" applyFont="1" applyFill="1" applyAlignment="1">
      <alignment horizontal="center" vertical="top" wrapText="1"/>
    </xf>
    <xf numFmtId="43" fontId="5" fillId="12" borderId="0" xfId="3" applyFont="1" applyFill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</cellXfs>
  <cellStyles count="5">
    <cellStyle name="Hiperlink" xfId="2" builtinId="8"/>
    <cellStyle name="Moeda" xfId="1" builtinId="4"/>
    <cellStyle name="Normal" xfId="0" builtinId="0"/>
    <cellStyle name="Porcentagem" xfId="4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66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-%20ENGENHARIA/-%20ESCOLAS%20PARA%20LICITA&#199;&#195;O/OBRAS%202021/CONTROLE%20PCI%20-%20BOMBEIRO/BOMBEIROS%20FIM/VISTORIADOS%20PARA%20LICITAR/EB%20FRANCISCO%20CELSO%20MAFRA/71%20-%20EB%20FRANCISCO%20CELSO%20MAFRA%20-%20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D.I."/>
      <sheetName val="Sintético"/>
      <sheetName val="Analítico"/>
      <sheetName val="Médias Preventivo"/>
      <sheetName val="Cronograma"/>
      <sheetName val="Planilha1"/>
    </sheetNames>
    <sheetDataSet>
      <sheetData sheetId="0"/>
      <sheetData sheetId="1"/>
      <sheetData sheetId="2">
        <row r="193">
          <cell r="I193">
            <v>29.12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nieleletro.com.br/produto/plafon-led-quadrado-sobrepor-22x22-painel-18w-3000k-avant/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balaroti.com.br/painel-led-18w-lux-quadrado-sobrepor-6500-k-121228/p?origin=autocomplete&amp;p=PAINEL%20DE%20LED&amp;ranking=2&amp;typeclick=3&amp;ac_pos=header" TargetMode="External"/><Relationship Id="rId1" Type="http://schemas.openxmlformats.org/officeDocument/2006/relationships/hyperlink" Target="https://www.leroymerlin.com.br/plafon-painel-smart-led-sobrepor-18w-branco-frio_1566911821" TargetMode="External"/><Relationship Id="rId6" Type="http://schemas.openxmlformats.org/officeDocument/2006/relationships/hyperlink" Target="https://www.leroymerlin.com.br/rede-de-protecao-rolo-branca-1,60x30m-victoria-reggia_89511835" TargetMode="External"/><Relationship Id="rId5" Type="http://schemas.openxmlformats.org/officeDocument/2006/relationships/hyperlink" Target="https://www.gismar.com.br/rede-de-protecao-esportiva-sob-medida-fio-2-malha-5cm" TargetMode="External"/><Relationship Id="rId4" Type="http://schemas.openxmlformats.org/officeDocument/2006/relationships/hyperlink" Target="https://www.netshoes.com.br/rede-de-protecao-esportiva-10x15m-fio-2mm-malha-12cm-nylon-branco-U61-0047-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5"/>
  <sheetViews>
    <sheetView tabSelected="1" showOutlineSymbols="0" showWhiteSpace="0" view="pageBreakPreview" zoomScale="90" zoomScaleNormal="90" zoomScaleSheetLayoutView="90" workbookViewId="0">
      <pane ySplit="1" topLeftCell="A140" activePane="bottomLeft" state="frozen"/>
      <selection pane="bottomLeft" activeCell="D148" sqref="D148"/>
    </sheetView>
  </sheetViews>
  <sheetFormatPr defaultRowHeight="14.25" x14ac:dyDescent="0.2"/>
  <cols>
    <col min="1" max="1" width="10" style="190" bestFit="1" customWidth="1"/>
    <col min="2" max="2" width="10" style="117" bestFit="1" customWidth="1"/>
    <col min="3" max="3" width="10.375" style="117" bestFit="1" customWidth="1"/>
    <col min="4" max="4" width="61.75" style="117" customWidth="1"/>
    <col min="5" max="5" width="8" style="117" bestFit="1" customWidth="1"/>
    <col min="6" max="8" width="13" style="117" bestFit="1" customWidth="1"/>
    <col min="9" max="9" width="13" style="53" bestFit="1" customWidth="1"/>
    <col min="10" max="10" width="13" style="117" bestFit="1" customWidth="1"/>
    <col min="11" max="16384" width="9" style="117"/>
  </cols>
  <sheetData>
    <row r="1" spans="1:9" ht="18.75" customHeight="1" x14ac:dyDescent="0.2">
      <c r="A1" s="56"/>
      <c r="B1" s="55"/>
      <c r="C1" s="55"/>
      <c r="D1" s="55" t="s">
        <v>0</v>
      </c>
      <c r="E1" s="97" t="s">
        <v>1</v>
      </c>
      <c r="F1" s="97"/>
      <c r="G1" s="56" t="s">
        <v>2</v>
      </c>
      <c r="H1" s="95" t="s">
        <v>3</v>
      </c>
      <c r="I1" s="95"/>
    </row>
    <row r="2" spans="1:9" ht="50.25" customHeight="1" x14ac:dyDescent="0.2">
      <c r="A2" s="58"/>
      <c r="B2" s="57"/>
      <c r="C2" s="57"/>
      <c r="D2" s="57" t="s">
        <v>4</v>
      </c>
      <c r="E2" s="98" t="s">
        <v>592</v>
      </c>
      <c r="F2" s="98"/>
      <c r="G2" s="58" t="s">
        <v>5</v>
      </c>
      <c r="H2" s="96" t="s">
        <v>691</v>
      </c>
      <c r="I2" s="96"/>
    </row>
    <row r="3" spans="1:9" ht="17.25" customHeight="1" x14ac:dyDescent="0.2">
      <c r="A3" s="118" t="s">
        <v>7</v>
      </c>
      <c r="B3" s="119"/>
      <c r="C3" s="119"/>
      <c r="D3" s="119"/>
      <c r="E3" s="119"/>
      <c r="F3" s="119"/>
      <c r="G3" s="119"/>
      <c r="H3" s="119"/>
      <c r="I3" s="119"/>
    </row>
    <row r="4" spans="1:9" ht="30" customHeight="1" x14ac:dyDescent="0.2">
      <c r="A4" s="120" t="s">
        <v>8</v>
      </c>
      <c r="B4" s="121" t="s">
        <v>9</v>
      </c>
      <c r="C4" s="122" t="s">
        <v>10</v>
      </c>
      <c r="D4" s="122" t="s">
        <v>11</v>
      </c>
      <c r="E4" s="123" t="s">
        <v>12</v>
      </c>
      <c r="F4" s="121" t="s">
        <v>13</v>
      </c>
      <c r="G4" s="121" t="s">
        <v>14</v>
      </c>
      <c r="H4" s="121" t="s">
        <v>15</v>
      </c>
      <c r="I4" s="124" t="s">
        <v>16</v>
      </c>
    </row>
    <row r="5" spans="1:9" ht="24" customHeight="1" thickBot="1" x14ac:dyDescent="0.25">
      <c r="A5" s="125" t="s">
        <v>17</v>
      </c>
      <c r="B5" s="126"/>
      <c r="C5" s="126"/>
      <c r="D5" s="126" t="s">
        <v>18</v>
      </c>
      <c r="E5" s="126"/>
      <c r="F5" s="127"/>
      <c r="G5" s="126"/>
      <c r="H5" s="126"/>
      <c r="I5" s="128">
        <f>I6</f>
        <v>41893.49</v>
      </c>
    </row>
    <row r="6" spans="1:9" ht="24" customHeight="1" thickBot="1" x14ac:dyDescent="0.25">
      <c r="A6" s="129" t="s">
        <v>19</v>
      </c>
      <c r="B6" s="130"/>
      <c r="C6" s="130"/>
      <c r="D6" s="131" t="s">
        <v>20</v>
      </c>
      <c r="E6" s="130"/>
      <c r="F6" s="132"/>
      <c r="G6" s="130"/>
      <c r="H6" s="130"/>
      <c r="I6" s="133">
        <f>SUM(I7:I10)</f>
        <v>41893.49</v>
      </c>
    </row>
    <row r="7" spans="1:9" ht="40.5" customHeight="1" thickBot="1" x14ac:dyDescent="0.25">
      <c r="A7" s="134" t="s">
        <v>430</v>
      </c>
      <c r="B7" s="59">
        <v>10775</v>
      </c>
      <c r="C7" s="60" t="s">
        <v>21</v>
      </c>
      <c r="D7" s="67" t="s">
        <v>655</v>
      </c>
      <c r="E7" s="135" t="s">
        <v>22</v>
      </c>
      <c r="F7" s="136">
        <v>6</v>
      </c>
      <c r="G7" s="61">
        <v>585</v>
      </c>
      <c r="H7" s="61">
        <f>G7*(1+$G$2)</f>
        <v>722.70900000000006</v>
      </c>
      <c r="I7" s="137">
        <f>ROUND((F7*H7),2)</f>
        <v>4336.25</v>
      </c>
    </row>
    <row r="8" spans="1:9" ht="24" customHeight="1" thickBot="1" x14ac:dyDescent="0.25">
      <c r="A8" s="134" t="s">
        <v>23</v>
      </c>
      <c r="B8" s="59">
        <v>42571</v>
      </c>
      <c r="C8" s="60" t="s">
        <v>429</v>
      </c>
      <c r="D8" s="67" t="s">
        <v>656</v>
      </c>
      <c r="E8" s="138" t="s">
        <v>24</v>
      </c>
      <c r="F8" s="139">
        <v>10</v>
      </c>
      <c r="G8" s="61">
        <v>213.6</v>
      </c>
      <c r="H8" s="61">
        <f t="shared" ref="H8:H15" si="0">G8*(1+$G$2)</f>
        <v>263.88144</v>
      </c>
      <c r="I8" s="137">
        <f t="shared" ref="I8:I10" si="1">ROUND((F8*H8),2)</f>
        <v>2638.81</v>
      </c>
    </row>
    <row r="9" spans="1:9" ht="36" customHeight="1" thickBot="1" x14ac:dyDescent="0.25">
      <c r="A9" s="134" t="s">
        <v>25</v>
      </c>
      <c r="B9" s="59">
        <v>93208</v>
      </c>
      <c r="C9" s="60" t="s">
        <v>21</v>
      </c>
      <c r="D9" s="67" t="s">
        <v>26</v>
      </c>
      <c r="E9" s="138" t="s">
        <v>24</v>
      </c>
      <c r="F9" s="139">
        <v>16</v>
      </c>
      <c r="G9" s="61">
        <v>886.73</v>
      </c>
      <c r="H9" s="61">
        <f t="shared" si="0"/>
        <v>1095.466242</v>
      </c>
      <c r="I9" s="137">
        <f t="shared" si="1"/>
        <v>17527.46</v>
      </c>
    </row>
    <row r="10" spans="1:9" ht="36" customHeight="1" thickBot="1" x14ac:dyDescent="0.25">
      <c r="A10" s="134" t="s">
        <v>27</v>
      </c>
      <c r="B10" s="59">
        <v>93212</v>
      </c>
      <c r="C10" s="60" t="s">
        <v>21</v>
      </c>
      <c r="D10" s="67" t="s">
        <v>28</v>
      </c>
      <c r="E10" s="138" t="s">
        <v>24</v>
      </c>
      <c r="F10" s="139">
        <v>15</v>
      </c>
      <c r="G10" s="61">
        <v>938.48</v>
      </c>
      <c r="H10" s="61">
        <f t="shared" si="0"/>
        <v>1159.3981920000001</v>
      </c>
      <c r="I10" s="137">
        <f t="shared" si="1"/>
        <v>17390.97</v>
      </c>
    </row>
    <row r="11" spans="1:9" ht="24" customHeight="1" thickBot="1" x14ac:dyDescent="0.25">
      <c r="A11" s="125" t="s">
        <v>30</v>
      </c>
      <c r="B11" s="126"/>
      <c r="C11" s="126"/>
      <c r="D11" s="140" t="s">
        <v>31</v>
      </c>
      <c r="E11" s="126"/>
      <c r="F11" s="127"/>
      <c r="G11" s="126"/>
      <c r="H11" s="126"/>
      <c r="I11" s="141">
        <f>SUM(I12)</f>
        <v>43495.01</v>
      </c>
    </row>
    <row r="12" spans="1:9" ht="24" customHeight="1" thickBot="1" x14ac:dyDescent="0.25">
      <c r="A12" s="129" t="s">
        <v>32</v>
      </c>
      <c r="B12" s="130"/>
      <c r="C12" s="130"/>
      <c r="D12" s="142" t="s">
        <v>33</v>
      </c>
      <c r="E12" s="130"/>
      <c r="F12" s="132"/>
      <c r="G12" s="130"/>
      <c r="H12" s="130"/>
      <c r="I12" s="143">
        <f>SUM(I13:I15)</f>
        <v>43495.01</v>
      </c>
    </row>
    <row r="13" spans="1:9" ht="48" customHeight="1" thickBot="1" x14ac:dyDescent="0.25">
      <c r="A13" s="144" t="s">
        <v>34</v>
      </c>
      <c r="B13" s="136" t="s">
        <v>35</v>
      </c>
      <c r="C13" s="145" t="s">
        <v>21</v>
      </c>
      <c r="D13" s="146" t="s">
        <v>36</v>
      </c>
      <c r="E13" s="135" t="s">
        <v>37</v>
      </c>
      <c r="F13" s="136">
        <v>542.77</v>
      </c>
      <c r="G13" s="61">
        <v>15.47</v>
      </c>
      <c r="H13" s="61">
        <f t="shared" si="0"/>
        <v>19.111638000000003</v>
      </c>
      <c r="I13" s="137">
        <f t="shared" ref="I13:I15" si="2">ROUND((F13*H13),2)</f>
        <v>10373.219999999999</v>
      </c>
    </row>
    <row r="14" spans="1:9" ht="24" customHeight="1" thickBot="1" x14ac:dyDescent="0.25">
      <c r="A14" s="144" t="s">
        <v>38</v>
      </c>
      <c r="B14" s="136" t="s">
        <v>39</v>
      </c>
      <c r="C14" s="145" t="s">
        <v>21</v>
      </c>
      <c r="D14" s="146" t="s">
        <v>40</v>
      </c>
      <c r="E14" s="135" t="s">
        <v>24</v>
      </c>
      <c r="F14" s="136">
        <v>158.62</v>
      </c>
      <c r="G14" s="61">
        <v>159.63</v>
      </c>
      <c r="H14" s="61">
        <f t="shared" si="0"/>
        <v>197.20690200000001</v>
      </c>
      <c r="I14" s="137">
        <f t="shared" si="2"/>
        <v>31280.959999999999</v>
      </c>
    </row>
    <row r="15" spans="1:9" ht="48" customHeight="1" thickBot="1" x14ac:dyDescent="0.25">
      <c r="A15" s="144" t="s">
        <v>41</v>
      </c>
      <c r="B15" s="136" t="s">
        <v>42</v>
      </c>
      <c r="C15" s="145" t="s">
        <v>21</v>
      </c>
      <c r="D15" s="146" t="s">
        <v>43</v>
      </c>
      <c r="E15" s="135" t="s">
        <v>44</v>
      </c>
      <c r="F15" s="136">
        <v>2.54</v>
      </c>
      <c r="G15" s="61">
        <v>586.64</v>
      </c>
      <c r="H15" s="61">
        <f t="shared" si="0"/>
        <v>724.73505599999999</v>
      </c>
      <c r="I15" s="137">
        <f t="shared" si="2"/>
        <v>1840.83</v>
      </c>
    </row>
    <row r="16" spans="1:9" ht="24" customHeight="1" thickBot="1" x14ac:dyDescent="0.25">
      <c r="A16" s="125" t="s">
        <v>45</v>
      </c>
      <c r="B16" s="126"/>
      <c r="C16" s="126"/>
      <c r="D16" s="140" t="s">
        <v>46</v>
      </c>
      <c r="E16" s="126"/>
      <c r="F16" s="127"/>
      <c r="G16" s="126"/>
      <c r="H16" s="126"/>
      <c r="I16" s="141">
        <f>SUM(I17)</f>
        <v>31551.86</v>
      </c>
    </row>
    <row r="17" spans="1:9" ht="24" customHeight="1" thickBot="1" x14ac:dyDescent="0.25">
      <c r="A17" s="129" t="s">
        <v>47</v>
      </c>
      <c r="B17" s="130"/>
      <c r="C17" s="130"/>
      <c r="D17" s="142" t="s">
        <v>48</v>
      </c>
      <c r="E17" s="130"/>
      <c r="F17" s="132"/>
      <c r="G17" s="130"/>
      <c r="H17" s="130"/>
      <c r="I17" s="143">
        <f>SUM(I18:I19)</f>
        <v>31551.86</v>
      </c>
    </row>
    <row r="18" spans="1:9" ht="60" customHeight="1" thickBot="1" x14ac:dyDescent="0.25">
      <c r="A18" s="144" t="s">
        <v>49</v>
      </c>
      <c r="B18" s="136" t="s">
        <v>50</v>
      </c>
      <c r="C18" s="145" t="s">
        <v>21</v>
      </c>
      <c r="D18" s="146" t="s">
        <v>51</v>
      </c>
      <c r="E18" s="135" t="s">
        <v>24</v>
      </c>
      <c r="F18" s="136">
        <v>259.14999999999998</v>
      </c>
      <c r="G18" s="61">
        <v>83.58</v>
      </c>
      <c r="H18" s="61">
        <f t="shared" ref="H18" si="3">G18*(1+$G$2)</f>
        <v>103.254732</v>
      </c>
      <c r="I18" s="137">
        <f t="shared" ref="I18" si="4">ROUND((F18*H18),2)</f>
        <v>26758.46</v>
      </c>
    </row>
    <row r="19" spans="1:9" ht="48" customHeight="1" thickBot="1" x14ac:dyDescent="0.25">
      <c r="A19" s="144" t="s">
        <v>52</v>
      </c>
      <c r="B19" s="136" t="s">
        <v>53</v>
      </c>
      <c r="C19" s="145" t="s">
        <v>21</v>
      </c>
      <c r="D19" s="146" t="s">
        <v>54</v>
      </c>
      <c r="E19" s="135" t="s">
        <v>24</v>
      </c>
      <c r="F19" s="136">
        <v>31.17</v>
      </c>
      <c r="G19" s="147">
        <v>124.48</v>
      </c>
      <c r="H19" s="61">
        <f>G19*(1+$G$2)</f>
        <v>153.78259200000002</v>
      </c>
      <c r="I19" s="137">
        <f>ROUND((F19*H19),2)</f>
        <v>4793.3999999999996</v>
      </c>
    </row>
    <row r="20" spans="1:9" ht="24" customHeight="1" thickBot="1" x14ac:dyDescent="0.25">
      <c r="A20" s="125" t="s">
        <v>55</v>
      </c>
      <c r="B20" s="126"/>
      <c r="C20" s="126"/>
      <c r="D20" s="140" t="s">
        <v>56</v>
      </c>
      <c r="E20" s="126"/>
      <c r="F20" s="127"/>
      <c r="G20" s="126"/>
      <c r="H20" s="126"/>
      <c r="I20" s="141">
        <f>SUM(I21,I24,I28,I30)</f>
        <v>128583.20999999999</v>
      </c>
    </row>
    <row r="21" spans="1:9" ht="24" customHeight="1" thickBot="1" x14ac:dyDescent="0.25">
      <c r="A21" s="129" t="s">
        <v>57</v>
      </c>
      <c r="B21" s="130"/>
      <c r="C21" s="130"/>
      <c r="D21" s="142" t="s">
        <v>58</v>
      </c>
      <c r="E21" s="130"/>
      <c r="F21" s="132"/>
      <c r="G21" s="130"/>
      <c r="H21" s="130"/>
      <c r="I21" s="143">
        <f>SUM(I22:I23)</f>
        <v>5076.03</v>
      </c>
    </row>
    <row r="22" spans="1:9" ht="24" customHeight="1" thickBot="1" x14ac:dyDescent="0.25">
      <c r="A22" s="144" t="s">
        <v>59</v>
      </c>
      <c r="B22" s="136" t="s">
        <v>60</v>
      </c>
      <c r="C22" s="145" t="s">
        <v>21</v>
      </c>
      <c r="D22" s="146" t="s">
        <v>61</v>
      </c>
      <c r="E22" s="135" t="s">
        <v>24</v>
      </c>
      <c r="F22" s="136">
        <v>68.88</v>
      </c>
      <c r="G22" s="61">
        <v>7.69</v>
      </c>
      <c r="H22" s="61">
        <f>G22*(1+$G$2)</f>
        <v>9.5002260000000014</v>
      </c>
      <c r="I22" s="137">
        <f>ROUND((F22*H22),2)</f>
        <v>654.38</v>
      </c>
    </row>
    <row r="23" spans="1:9" ht="24" customHeight="1" thickBot="1" x14ac:dyDescent="0.25">
      <c r="A23" s="144" t="s">
        <v>62</v>
      </c>
      <c r="B23" s="136" t="s">
        <v>63</v>
      </c>
      <c r="C23" s="145" t="s">
        <v>21</v>
      </c>
      <c r="D23" s="146" t="s">
        <v>64</v>
      </c>
      <c r="E23" s="135" t="s">
        <v>24</v>
      </c>
      <c r="F23" s="136">
        <v>128.33000000000001</v>
      </c>
      <c r="G23" s="61">
        <v>27.89</v>
      </c>
      <c r="H23" s="61">
        <f>G23*(1+$G$2)</f>
        <v>34.455306</v>
      </c>
      <c r="I23" s="137">
        <f>ROUND((F23*H23),2)</f>
        <v>4421.6499999999996</v>
      </c>
    </row>
    <row r="24" spans="1:9" ht="24" customHeight="1" thickBot="1" x14ac:dyDescent="0.25">
      <c r="A24" s="129" t="s">
        <v>65</v>
      </c>
      <c r="B24" s="130"/>
      <c r="C24" s="130"/>
      <c r="D24" s="142" t="s">
        <v>66</v>
      </c>
      <c r="E24" s="130"/>
      <c r="F24" s="132"/>
      <c r="G24" s="130"/>
      <c r="H24" s="130"/>
      <c r="I24" s="143">
        <f>SUM(I25:I27)</f>
        <v>46024.229999999996</v>
      </c>
    </row>
    <row r="25" spans="1:9" ht="60" customHeight="1" thickBot="1" x14ac:dyDescent="0.25">
      <c r="A25" s="144" t="s">
        <v>67</v>
      </c>
      <c r="B25" s="136" t="s">
        <v>68</v>
      </c>
      <c r="C25" s="145" t="s">
        <v>21</v>
      </c>
      <c r="D25" s="146" t="s">
        <v>69</v>
      </c>
      <c r="E25" s="135" t="s">
        <v>70</v>
      </c>
      <c r="F25" s="136">
        <v>4</v>
      </c>
      <c r="G25" s="61">
        <v>822.08</v>
      </c>
      <c r="H25" s="61">
        <f>G25*(1+$G$2)</f>
        <v>1015.5976320000001</v>
      </c>
      <c r="I25" s="137">
        <f>ROUND((F25*H25),2)</f>
        <v>4062.39</v>
      </c>
    </row>
    <row r="26" spans="1:9" ht="60" customHeight="1" thickBot="1" x14ac:dyDescent="0.25">
      <c r="A26" s="144" t="s">
        <v>71</v>
      </c>
      <c r="B26" s="136" t="s">
        <v>72</v>
      </c>
      <c r="C26" s="145" t="s">
        <v>21</v>
      </c>
      <c r="D26" s="146" t="s">
        <v>73</v>
      </c>
      <c r="E26" s="135" t="s">
        <v>70</v>
      </c>
      <c r="F26" s="136">
        <v>30</v>
      </c>
      <c r="G26" s="61">
        <v>860.82</v>
      </c>
      <c r="H26" s="61">
        <f>G26*(1+$G$2)</f>
        <v>1063.457028</v>
      </c>
      <c r="I26" s="137">
        <f>ROUND((F26*H26),2)</f>
        <v>31903.71</v>
      </c>
    </row>
    <row r="27" spans="1:9" ht="60" customHeight="1" thickBot="1" x14ac:dyDescent="0.25">
      <c r="A27" s="144" t="s">
        <v>74</v>
      </c>
      <c r="B27" s="136" t="s">
        <v>75</v>
      </c>
      <c r="C27" s="145" t="s">
        <v>21</v>
      </c>
      <c r="D27" s="146" t="s">
        <v>76</v>
      </c>
      <c r="E27" s="135" t="s">
        <v>70</v>
      </c>
      <c r="F27" s="136">
        <v>10</v>
      </c>
      <c r="G27" s="147">
        <v>814.16</v>
      </c>
      <c r="H27" s="61">
        <f>G27*(1+$G$2)</f>
        <v>1005.813264</v>
      </c>
      <c r="I27" s="137">
        <f>ROUND((F27*H27),2)</f>
        <v>10058.129999999999</v>
      </c>
    </row>
    <row r="28" spans="1:9" ht="24" customHeight="1" thickBot="1" x14ac:dyDescent="0.25">
      <c r="A28" s="129" t="s">
        <v>77</v>
      </c>
      <c r="B28" s="130"/>
      <c r="C28" s="130"/>
      <c r="D28" s="142" t="s">
        <v>78</v>
      </c>
      <c r="E28" s="130"/>
      <c r="F28" s="132"/>
      <c r="G28" s="130"/>
      <c r="H28" s="130"/>
      <c r="I28" s="143">
        <f>SUM(I29)</f>
        <v>66064.740000000005</v>
      </c>
    </row>
    <row r="29" spans="1:9" ht="36" customHeight="1" thickBot="1" x14ac:dyDescent="0.25">
      <c r="A29" s="144" t="s">
        <v>79</v>
      </c>
      <c r="B29" s="59">
        <v>94573</v>
      </c>
      <c r="C29" s="60" t="s">
        <v>21</v>
      </c>
      <c r="D29" s="67" t="s">
        <v>431</v>
      </c>
      <c r="E29" s="135" t="s">
        <v>24</v>
      </c>
      <c r="F29" s="136">
        <v>128.33000000000001</v>
      </c>
      <c r="G29" s="61">
        <v>416.71</v>
      </c>
      <c r="H29" s="61">
        <f>G29*(1+$G$2)</f>
        <v>514.80353400000001</v>
      </c>
      <c r="I29" s="137">
        <f>ROUND((F29*H29),2)</f>
        <v>66064.740000000005</v>
      </c>
    </row>
    <row r="30" spans="1:9" ht="24" customHeight="1" thickBot="1" x14ac:dyDescent="0.25">
      <c r="A30" s="129" t="s">
        <v>80</v>
      </c>
      <c r="B30" s="130"/>
      <c r="C30" s="130"/>
      <c r="D30" s="142" t="s">
        <v>81</v>
      </c>
      <c r="E30" s="130"/>
      <c r="F30" s="132"/>
      <c r="G30" s="130"/>
      <c r="H30" s="130"/>
      <c r="I30" s="143">
        <f>SUM(I31:I32)</f>
        <v>11418.21</v>
      </c>
    </row>
    <row r="31" spans="1:9" ht="24" customHeight="1" thickBot="1" x14ac:dyDescent="0.25">
      <c r="A31" s="144" t="s">
        <v>82</v>
      </c>
      <c r="B31" s="59">
        <v>43681</v>
      </c>
      <c r="C31" s="60" t="s">
        <v>429</v>
      </c>
      <c r="D31" s="146" t="s">
        <v>657</v>
      </c>
      <c r="E31" s="135" t="s">
        <v>24</v>
      </c>
      <c r="F31" s="136">
        <v>14</v>
      </c>
      <c r="G31" s="61">
        <v>459.37</v>
      </c>
      <c r="H31" s="61">
        <f>G31*(1+$G$2)</f>
        <v>567.50569800000005</v>
      </c>
      <c r="I31" s="137">
        <f>ROUND((F31*H31),2)</f>
        <v>7945.08</v>
      </c>
    </row>
    <row r="32" spans="1:9" ht="24" customHeight="1" thickBot="1" x14ac:dyDescent="0.25">
      <c r="A32" s="144" t="s">
        <v>83</v>
      </c>
      <c r="B32" s="59">
        <v>43681</v>
      </c>
      <c r="C32" s="60" t="s">
        <v>429</v>
      </c>
      <c r="D32" s="146" t="s">
        <v>658</v>
      </c>
      <c r="E32" s="135" t="s">
        <v>24</v>
      </c>
      <c r="F32" s="136">
        <v>6.12</v>
      </c>
      <c r="G32" s="61">
        <v>459.37</v>
      </c>
      <c r="H32" s="61">
        <f>G32*(1+$G$2)</f>
        <v>567.50569800000005</v>
      </c>
      <c r="I32" s="137">
        <f>ROUND((F32*H32),2)</f>
        <v>3473.13</v>
      </c>
    </row>
    <row r="33" spans="1:9" ht="24" customHeight="1" thickBot="1" x14ac:dyDescent="0.25">
      <c r="A33" s="125" t="s">
        <v>84</v>
      </c>
      <c r="B33" s="126"/>
      <c r="C33" s="126"/>
      <c r="D33" s="140" t="s">
        <v>85</v>
      </c>
      <c r="E33" s="126"/>
      <c r="F33" s="127"/>
      <c r="G33" s="126"/>
      <c r="H33" s="126"/>
      <c r="I33" s="141">
        <f>SUM(I34,I36,I40,I44)</f>
        <v>371221.49999999994</v>
      </c>
    </row>
    <row r="34" spans="1:9" ht="24" customHeight="1" thickBot="1" x14ac:dyDescent="0.25">
      <c r="A34" s="129" t="s">
        <v>86</v>
      </c>
      <c r="B34" s="130"/>
      <c r="C34" s="130"/>
      <c r="D34" s="142" t="s">
        <v>87</v>
      </c>
      <c r="E34" s="130"/>
      <c r="F34" s="132"/>
      <c r="G34" s="130"/>
      <c r="H34" s="130"/>
      <c r="I34" s="143">
        <f>SUM(I35)</f>
        <v>5540.77</v>
      </c>
    </row>
    <row r="35" spans="1:9" ht="36" customHeight="1" thickBot="1" x14ac:dyDescent="0.25">
      <c r="A35" s="148" t="s">
        <v>88</v>
      </c>
      <c r="B35" s="136" t="s">
        <v>89</v>
      </c>
      <c r="C35" s="145" t="s">
        <v>21</v>
      </c>
      <c r="D35" s="146" t="s">
        <v>90</v>
      </c>
      <c r="E35" s="135" t="s">
        <v>24</v>
      </c>
      <c r="F35" s="136">
        <v>1500</v>
      </c>
      <c r="G35" s="61">
        <v>2.99</v>
      </c>
      <c r="H35" s="61">
        <f>G35*(1+$G$2)</f>
        <v>3.6938460000000006</v>
      </c>
      <c r="I35" s="137">
        <f>ROUND((F35*H35),2)</f>
        <v>5540.77</v>
      </c>
    </row>
    <row r="36" spans="1:9" ht="24" customHeight="1" thickBot="1" x14ac:dyDescent="0.25">
      <c r="A36" s="129" t="s">
        <v>91</v>
      </c>
      <c r="B36" s="130"/>
      <c r="C36" s="130"/>
      <c r="D36" s="142" t="s">
        <v>92</v>
      </c>
      <c r="E36" s="130"/>
      <c r="F36" s="132"/>
      <c r="G36" s="130"/>
      <c r="H36" s="130"/>
      <c r="I36" s="143">
        <f>SUM(I37:I39)</f>
        <v>141682.93</v>
      </c>
    </row>
    <row r="37" spans="1:9" ht="24" customHeight="1" thickBot="1" x14ac:dyDescent="0.25">
      <c r="A37" s="144" t="s">
        <v>93</v>
      </c>
      <c r="B37" s="59">
        <v>1002</v>
      </c>
      <c r="C37" s="60" t="s">
        <v>106</v>
      </c>
      <c r="D37" s="146" t="s">
        <v>94</v>
      </c>
      <c r="E37" s="135" t="s">
        <v>24</v>
      </c>
      <c r="F37" s="136">
        <v>60.23</v>
      </c>
      <c r="G37" s="61">
        <v>765.44</v>
      </c>
      <c r="H37" s="61">
        <f>G37*(1+$G$2)</f>
        <v>945.62457600000016</v>
      </c>
      <c r="I37" s="137">
        <f>ROUND((F37*H37),2)</f>
        <v>56954.97</v>
      </c>
    </row>
    <row r="38" spans="1:9" ht="24" customHeight="1" thickBot="1" x14ac:dyDescent="0.25">
      <c r="A38" s="144" t="s">
        <v>95</v>
      </c>
      <c r="B38" s="59">
        <v>1002</v>
      </c>
      <c r="C38" s="60" t="s">
        <v>106</v>
      </c>
      <c r="D38" s="146" t="s">
        <v>96</v>
      </c>
      <c r="E38" s="135" t="s">
        <v>24</v>
      </c>
      <c r="F38" s="136">
        <v>12</v>
      </c>
      <c r="G38" s="61">
        <v>765.44</v>
      </c>
      <c r="H38" s="61">
        <f>G38*(1+$G$2)</f>
        <v>945.62457600000016</v>
      </c>
      <c r="I38" s="137">
        <f>ROUND((F38*H38),2)</f>
        <v>11347.49</v>
      </c>
    </row>
    <row r="39" spans="1:9" ht="24" customHeight="1" thickBot="1" x14ac:dyDescent="0.25">
      <c r="A39" s="144" t="s">
        <v>97</v>
      </c>
      <c r="B39" s="59">
        <v>1002</v>
      </c>
      <c r="C39" s="60" t="s">
        <v>106</v>
      </c>
      <c r="D39" s="146" t="s">
        <v>98</v>
      </c>
      <c r="E39" s="135" t="s">
        <v>24</v>
      </c>
      <c r="F39" s="136">
        <v>77.599999999999994</v>
      </c>
      <c r="G39" s="61">
        <v>765.44</v>
      </c>
      <c r="H39" s="61">
        <f>G39*(1+$G$2)</f>
        <v>945.62457600000016</v>
      </c>
      <c r="I39" s="137">
        <f>ROUND((F39*H39),2)</f>
        <v>73380.47</v>
      </c>
    </row>
    <row r="40" spans="1:9" ht="24" customHeight="1" thickBot="1" x14ac:dyDescent="0.25">
      <c r="A40" s="129" t="s">
        <v>99</v>
      </c>
      <c r="B40" s="130"/>
      <c r="C40" s="130"/>
      <c r="D40" s="142" t="s">
        <v>100</v>
      </c>
      <c r="E40" s="130"/>
      <c r="F40" s="132"/>
      <c r="G40" s="130"/>
      <c r="H40" s="130"/>
      <c r="I40" s="143">
        <f>SUM(I41:I43)</f>
        <v>192742.99</v>
      </c>
    </row>
    <row r="41" spans="1:9" ht="24" customHeight="1" thickBot="1" x14ac:dyDescent="0.25">
      <c r="A41" s="144" t="s">
        <v>101</v>
      </c>
      <c r="B41" s="136" t="s">
        <v>102</v>
      </c>
      <c r="C41" s="145" t="s">
        <v>21</v>
      </c>
      <c r="D41" s="146" t="s">
        <v>103</v>
      </c>
      <c r="E41" s="135" t="s">
        <v>24</v>
      </c>
      <c r="F41" s="136">
        <v>1560.23</v>
      </c>
      <c r="G41" s="61">
        <v>82.72</v>
      </c>
      <c r="H41" s="61">
        <f>G41*(1+$G$2)</f>
        <v>102.192288</v>
      </c>
      <c r="I41" s="137">
        <f>ROUND((F41*H41),2)</f>
        <v>159443.47</v>
      </c>
    </row>
    <row r="42" spans="1:9" ht="24" customHeight="1" thickBot="1" x14ac:dyDescent="0.25">
      <c r="A42" s="144" t="s">
        <v>104</v>
      </c>
      <c r="B42" s="136" t="s">
        <v>105</v>
      </c>
      <c r="C42" s="145" t="s">
        <v>106</v>
      </c>
      <c r="D42" s="146" t="s">
        <v>107</v>
      </c>
      <c r="E42" s="135" t="s">
        <v>24</v>
      </c>
      <c r="F42" s="136">
        <v>89.6</v>
      </c>
      <c r="G42" s="61">
        <v>117.65519459721938</v>
      </c>
      <c r="H42" s="61">
        <f>G42*(1+$G$2)</f>
        <v>145.35122740540481</v>
      </c>
      <c r="I42" s="137">
        <f>ROUND((F42*H42),2)</f>
        <v>13023.47</v>
      </c>
    </row>
    <row r="43" spans="1:9" s="153" customFormat="1" ht="24" customHeight="1" thickBot="1" x14ac:dyDescent="0.25">
      <c r="A43" s="148" t="s">
        <v>108</v>
      </c>
      <c r="B43" s="149" t="s">
        <v>109</v>
      </c>
      <c r="C43" s="150" t="s">
        <v>21</v>
      </c>
      <c r="D43" s="67" t="s">
        <v>110</v>
      </c>
      <c r="E43" s="151" t="s">
        <v>111</v>
      </c>
      <c r="F43" s="149">
        <v>189.39</v>
      </c>
      <c r="G43" s="152">
        <v>86.66</v>
      </c>
      <c r="H43" s="61">
        <f>G43*(1+$G$2)</f>
        <v>107.059764</v>
      </c>
      <c r="I43" s="137">
        <f>ROUND((F43*H43),2)</f>
        <v>20276.05</v>
      </c>
    </row>
    <row r="44" spans="1:9" ht="24" customHeight="1" thickBot="1" x14ac:dyDescent="0.25">
      <c r="A44" s="129" t="s">
        <v>112</v>
      </c>
      <c r="B44" s="130"/>
      <c r="C44" s="130"/>
      <c r="D44" s="142" t="s">
        <v>113</v>
      </c>
      <c r="E44" s="130"/>
      <c r="F44" s="132"/>
      <c r="G44" s="130"/>
      <c r="H44" s="130"/>
      <c r="I44" s="143">
        <f>SUM(I45:I46)</f>
        <v>31254.809999999998</v>
      </c>
    </row>
    <row r="45" spans="1:9" ht="36" customHeight="1" thickBot="1" x14ac:dyDescent="0.25">
      <c r="A45" s="144" t="s">
        <v>114</v>
      </c>
      <c r="B45" s="136" t="s">
        <v>115</v>
      </c>
      <c r="C45" s="145" t="s">
        <v>21</v>
      </c>
      <c r="D45" s="146" t="s">
        <v>116</v>
      </c>
      <c r="E45" s="135" t="s">
        <v>111</v>
      </c>
      <c r="F45" s="136">
        <v>334.96</v>
      </c>
      <c r="G45" s="61">
        <v>74.27</v>
      </c>
      <c r="H45" s="61">
        <f>G45*(1+$G$2)</f>
        <v>91.753157999999999</v>
      </c>
      <c r="I45" s="137">
        <f>ROUND((F45*H45),2)</f>
        <v>30733.64</v>
      </c>
    </row>
    <row r="46" spans="1:9" ht="24" customHeight="1" thickBot="1" x14ac:dyDescent="0.25">
      <c r="A46" s="144" t="s">
        <v>117</v>
      </c>
      <c r="B46" s="136" t="s">
        <v>118</v>
      </c>
      <c r="C46" s="145" t="s">
        <v>21</v>
      </c>
      <c r="D46" s="146" t="s">
        <v>119</v>
      </c>
      <c r="E46" s="135" t="s">
        <v>111</v>
      </c>
      <c r="F46" s="136">
        <v>7.3</v>
      </c>
      <c r="G46" s="147">
        <v>57.79</v>
      </c>
      <c r="H46" s="61">
        <f>G46*(1+$G$2)</f>
        <v>71.393765999999999</v>
      </c>
      <c r="I46" s="137">
        <f>ROUND((F46*H46),2)</f>
        <v>521.16999999999996</v>
      </c>
    </row>
    <row r="47" spans="1:9" ht="24" customHeight="1" thickBot="1" x14ac:dyDescent="0.25">
      <c r="A47" s="125" t="s">
        <v>120</v>
      </c>
      <c r="B47" s="126"/>
      <c r="C47" s="126"/>
      <c r="D47" s="140" t="s">
        <v>121</v>
      </c>
      <c r="E47" s="126"/>
      <c r="F47" s="127"/>
      <c r="G47" s="126"/>
      <c r="H47" s="126"/>
      <c r="I47" s="141">
        <f>SUM(I48,I50)</f>
        <v>20035.91</v>
      </c>
    </row>
    <row r="48" spans="1:9" ht="24" customHeight="1" thickBot="1" x14ac:dyDescent="0.25">
      <c r="A48" s="129" t="s">
        <v>122</v>
      </c>
      <c r="B48" s="130"/>
      <c r="C48" s="130"/>
      <c r="D48" s="142" t="s">
        <v>123</v>
      </c>
      <c r="E48" s="130"/>
      <c r="F48" s="132"/>
      <c r="G48" s="130"/>
      <c r="H48" s="130"/>
      <c r="I48" s="143">
        <f>SUM(I49)</f>
        <v>14010.28</v>
      </c>
    </row>
    <row r="49" spans="1:9" ht="36" customHeight="1" thickBot="1" x14ac:dyDescent="0.25">
      <c r="A49" s="144" t="s">
        <v>124</v>
      </c>
      <c r="B49" s="136" t="s">
        <v>125</v>
      </c>
      <c r="C49" s="145" t="s">
        <v>21</v>
      </c>
      <c r="D49" s="146" t="s">
        <v>126</v>
      </c>
      <c r="E49" s="135" t="s">
        <v>24</v>
      </c>
      <c r="F49" s="136">
        <v>309.77</v>
      </c>
      <c r="G49" s="61">
        <v>36.61</v>
      </c>
      <c r="H49" s="61">
        <f>G49*(1+$G$2)</f>
        <v>45.227994000000002</v>
      </c>
      <c r="I49" s="137">
        <f>ROUND((F49*H49),2)</f>
        <v>14010.28</v>
      </c>
    </row>
    <row r="50" spans="1:9" ht="24" customHeight="1" thickBot="1" x14ac:dyDescent="0.25">
      <c r="A50" s="129" t="s">
        <v>127</v>
      </c>
      <c r="B50" s="130"/>
      <c r="C50" s="130"/>
      <c r="D50" s="142" t="s">
        <v>128</v>
      </c>
      <c r="E50" s="130"/>
      <c r="F50" s="132"/>
      <c r="G50" s="130"/>
      <c r="H50" s="130"/>
      <c r="I50" s="143">
        <f>SUM(I51)</f>
        <v>6025.63</v>
      </c>
    </row>
    <row r="51" spans="1:9" ht="36" customHeight="1" thickBot="1" x14ac:dyDescent="0.25">
      <c r="A51" s="144" t="s">
        <v>129</v>
      </c>
      <c r="B51" s="136" t="s">
        <v>130</v>
      </c>
      <c r="C51" s="145" t="s">
        <v>21</v>
      </c>
      <c r="D51" s="146" t="s">
        <v>131</v>
      </c>
      <c r="E51" s="135" t="s">
        <v>24</v>
      </c>
      <c r="F51" s="136">
        <v>60.06</v>
      </c>
      <c r="G51" s="61">
        <v>81.209999999999994</v>
      </c>
      <c r="H51" s="61">
        <f>G51*(1+$G$2)</f>
        <v>100.32683399999999</v>
      </c>
      <c r="I51" s="137">
        <f>ROUND((F51*H51),2)</f>
        <v>6025.63</v>
      </c>
    </row>
    <row r="52" spans="1:9" ht="24" customHeight="1" thickBot="1" x14ac:dyDescent="0.25">
      <c r="A52" s="125" t="s">
        <v>132</v>
      </c>
      <c r="B52" s="126"/>
      <c r="C52" s="126"/>
      <c r="D52" s="140" t="s">
        <v>133</v>
      </c>
      <c r="E52" s="126"/>
      <c r="F52" s="127"/>
      <c r="G52" s="126"/>
      <c r="H52" s="126"/>
      <c r="I52" s="141">
        <f>SUM(I53,I58,I72)</f>
        <v>18659.05</v>
      </c>
    </row>
    <row r="53" spans="1:9" ht="24" customHeight="1" thickBot="1" x14ac:dyDescent="0.25">
      <c r="A53" s="129" t="s">
        <v>134</v>
      </c>
      <c r="B53" s="130"/>
      <c r="C53" s="130"/>
      <c r="D53" s="142" t="s">
        <v>135</v>
      </c>
      <c r="E53" s="130"/>
      <c r="F53" s="132"/>
      <c r="G53" s="130"/>
      <c r="H53" s="130"/>
      <c r="I53" s="143">
        <f>SUM(I54)</f>
        <v>1450.94</v>
      </c>
    </row>
    <row r="54" spans="1:9" ht="24" customHeight="1" thickBot="1" x14ac:dyDescent="0.25">
      <c r="A54" s="154" t="s">
        <v>136</v>
      </c>
      <c r="B54" s="155"/>
      <c r="C54" s="155"/>
      <c r="D54" s="156" t="s">
        <v>137</v>
      </c>
      <c r="E54" s="155"/>
      <c r="F54" s="157"/>
      <c r="G54" s="155"/>
      <c r="H54" s="155"/>
      <c r="I54" s="158">
        <f>SUM(I55:I57)</f>
        <v>1450.94</v>
      </c>
    </row>
    <row r="55" spans="1:9" ht="48" customHeight="1" thickBot="1" x14ac:dyDescent="0.25">
      <c r="A55" s="144" t="s">
        <v>138</v>
      </c>
      <c r="B55" s="136" t="s">
        <v>139</v>
      </c>
      <c r="C55" s="145" t="s">
        <v>21</v>
      </c>
      <c r="D55" s="146" t="s">
        <v>140</v>
      </c>
      <c r="E55" s="135" t="s">
        <v>70</v>
      </c>
      <c r="F55" s="136">
        <v>2</v>
      </c>
      <c r="G55" s="61">
        <v>130.08000000000001</v>
      </c>
      <c r="H55" s="61">
        <f>G55*(1+$G$2)</f>
        <v>160.70083200000002</v>
      </c>
      <c r="I55" s="137">
        <f>ROUND((F55*H55),2)</f>
        <v>321.39999999999998</v>
      </c>
    </row>
    <row r="56" spans="1:9" ht="36" customHeight="1" thickBot="1" x14ac:dyDescent="0.25">
      <c r="A56" s="144" t="s">
        <v>141</v>
      </c>
      <c r="B56" s="136" t="s">
        <v>142</v>
      </c>
      <c r="C56" s="145" t="s">
        <v>21</v>
      </c>
      <c r="D56" s="146" t="s">
        <v>143</v>
      </c>
      <c r="E56" s="135" t="s">
        <v>70</v>
      </c>
      <c r="F56" s="136">
        <v>1</v>
      </c>
      <c r="G56" s="61">
        <v>74.92</v>
      </c>
      <c r="H56" s="61">
        <f t="shared" ref="H56:H57" si="5">G56*(1+$G$2)</f>
        <v>92.556168</v>
      </c>
      <c r="I56" s="159">
        <f>TRUNC(F56*H56,2)</f>
        <v>92.55</v>
      </c>
    </row>
    <row r="57" spans="1:9" ht="24" customHeight="1" thickBot="1" x14ac:dyDescent="0.25">
      <c r="A57" s="144" t="s">
        <v>144</v>
      </c>
      <c r="B57" s="136" t="s">
        <v>145</v>
      </c>
      <c r="C57" s="145" t="s">
        <v>21</v>
      </c>
      <c r="D57" s="146" t="s">
        <v>146</v>
      </c>
      <c r="E57" s="135" t="s">
        <v>70</v>
      </c>
      <c r="F57" s="136">
        <v>20</v>
      </c>
      <c r="G57" s="61">
        <v>41.97</v>
      </c>
      <c r="H57" s="61">
        <f t="shared" si="5"/>
        <v>51.849738000000002</v>
      </c>
      <c r="I57" s="159">
        <f>TRUNC(F57*H57,2)</f>
        <v>1036.99</v>
      </c>
    </row>
    <row r="58" spans="1:9" ht="24" customHeight="1" thickBot="1" x14ac:dyDescent="0.25">
      <c r="A58" s="129" t="s">
        <v>147</v>
      </c>
      <c r="B58" s="130"/>
      <c r="C58" s="130"/>
      <c r="D58" s="142" t="s">
        <v>148</v>
      </c>
      <c r="E58" s="130"/>
      <c r="F58" s="132"/>
      <c r="G58" s="130"/>
      <c r="H58" s="130"/>
      <c r="I58" s="143">
        <f>SUM(I59,I63)</f>
        <v>545.43000000000006</v>
      </c>
    </row>
    <row r="59" spans="1:9" ht="24" customHeight="1" thickBot="1" x14ac:dyDescent="0.25">
      <c r="A59" s="154" t="s">
        <v>149</v>
      </c>
      <c r="B59" s="155"/>
      <c r="C59" s="155"/>
      <c r="D59" s="156" t="s">
        <v>150</v>
      </c>
      <c r="E59" s="155"/>
      <c r="F59" s="157"/>
      <c r="G59" s="155"/>
      <c r="H59" s="155"/>
      <c r="I59" s="158">
        <f>SUM(I60:I62)</f>
        <v>298.12</v>
      </c>
    </row>
    <row r="60" spans="1:9" ht="36" customHeight="1" thickBot="1" x14ac:dyDescent="0.25">
      <c r="A60" s="144" t="s">
        <v>151</v>
      </c>
      <c r="B60" s="136" t="s">
        <v>152</v>
      </c>
      <c r="C60" s="145" t="s">
        <v>21</v>
      </c>
      <c r="D60" s="146" t="s">
        <v>153</v>
      </c>
      <c r="E60" s="135" t="s">
        <v>111</v>
      </c>
      <c r="F60" s="136">
        <v>2</v>
      </c>
      <c r="G60" s="61">
        <v>18.63</v>
      </c>
      <c r="H60" s="61">
        <f t="shared" ref="H60:H71" si="6">G60*(1+$G$2)</f>
        <v>23.015502000000001</v>
      </c>
      <c r="I60" s="159">
        <f>TRUNC(F60*H60,2)</f>
        <v>46.03</v>
      </c>
    </row>
    <row r="61" spans="1:9" ht="36" customHeight="1" thickBot="1" x14ac:dyDescent="0.25">
      <c r="A61" s="144" t="s">
        <v>154</v>
      </c>
      <c r="B61" s="136" t="s">
        <v>155</v>
      </c>
      <c r="C61" s="145" t="s">
        <v>21</v>
      </c>
      <c r="D61" s="146" t="s">
        <v>156</v>
      </c>
      <c r="E61" s="135" t="s">
        <v>111</v>
      </c>
      <c r="F61" s="136">
        <v>4</v>
      </c>
      <c r="G61" s="61">
        <v>28.17</v>
      </c>
      <c r="H61" s="61">
        <f t="shared" si="6"/>
        <v>34.801218000000006</v>
      </c>
      <c r="I61" s="159">
        <f>TRUNC(F61*H61,2)</f>
        <v>139.19999999999999</v>
      </c>
    </row>
    <row r="62" spans="1:9" ht="36" customHeight="1" thickBot="1" x14ac:dyDescent="0.25">
      <c r="A62" s="144" t="s">
        <v>157</v>
      </c>
      <c r="B62" s="136" t="s">
        <v>158</v>
      </c>
      <c r="C62" s="145" t="s">
        <v>21</v>
      </c>
      <c r="D62" s="146" t="s">
        <v>159</v>
      </c>
      <c r="E62" s="135" t="s">
        <v>111</v>
      </c>
      <c r="F62" s="136">
        <v>3</v>
      </c>
      <c r="G62" s="61">
        <v>30.46</v>
      </c>
      <c r="H62" s="61">
        <f t="shared" si="6"/>
        <v>37.630284000000003</v>
      </c>
      <c r="I62" s="159">
        <f>TRUNC(F62*H62,2)</f>
        <v>112.89</v>
      </c>
    </row>
    <row r="63" spans="1:9" ht="24" customHeight="1" thickBot="1" x14ac:dyDescent="0.25">
      <c r="A63" s="154" t="s">
        <v>160</v>
      </c>
      <c r="B63" s="155"/>
      <c r="C63" s="155"/>
      <c r="D63" s="156" t="s">
        <v>137</v>
      </c>
      <c r="E63" s="155"/>
      <c r="F63" s="157"/>
      <c r="G63" s="155"/>
      <c r="H63" s="155"/>
      <c r="I63" s="158">
        <f>SUM(I64:I71)</f>
        <v>247.31</v>
      </c>
    </row>
    <row r="64" spans="1:9" ht="36" customHeight="1" thickBot="1" x14ac:dyDescent="0.25">
      <c r="A64" s="144" t="s">
        <v>161</v>
      </c>
      <c r="B64" s="136" t="s">
        <v>162</v>
      </c>
      <c r="C64" s="145" t="s">
        <v>106</v>
      </c>
      <c r="D64" s="146" t="s">
        <v>163</v>
      </c>
      <c r="E64" s="135" t="s">
        <v>70</v>
      </c>
      <c r="F64" s="136">
        <v>1</v>
      </c>
      <c r="G64" s="61">
        <v>23.969705000000001</v>
      </c>
      <c r="H64" s="61">
        <f t="shared" si="6"/>
        <v>29.612173557000002</v>
      </c>
      <c r="I64" s="159">
        <f>TRUNC(F64*H64,2)</f>
        <v>29.61</v>
      </c>
    </row>
    <row r="65" spans="1:9" ht="24" customHeight="1" thickBot="1" x14ac:dyDescent="0.25">
      <c r="A65" s="144" t="s">
        <v>164</v>
      </c>
      <c r="B65" s="136" t="s">
        <v>165</v>
      </c>
      <c r="C65" s="145" t="s">
        <v>21</v>
      </c>
      <c r="D65" s="146" t="s">
        <v>166</v>
      </c>
      <c r="E65" s="135" t="s">
        <v>70</v>
      </c>
      <c r="F65" s="136">
        <v>1</v>
      </c>
      <c r="G65" s="61">
        <v>9.64</v>
      </c>
      <c r="H65" s="61">
        <f t="shared" si="6"/>
        <v>11.909256000000001</v>
      </c>
      <c r="I65" s="159">
        <f>TRUNC(F65*H65,2)</f>
        <v>11.9</v>
      </c>
    </row>
    <row r="66" spans="1:9" ht="48" customHeight="1" thickBot="1" x14ac:dyDescent="0.25">
      <c r="A66" s="144" t="s">
        <v>167</v>
      </c>
      <c r="B66" s="136" t="s">
        <v>168</v>
      </c>
      <c r="C66" s="145" t="s">
        <v>21</v>
      </c>
      <c r="D66" s="146" t="s">
        <v>169</v>
      </c>
      <c r="E66" s="135" t="s">
        <v>70</v>
      </c>
      <c r="F66" s="136">
        <v>2</v>
      </c>
      <c r="G66" s="61">
        <v>23.7</v>
      </c>
      <c r="H66" s="61">
        <f t="shared" si="6"/>
        <v>29.278980000000001</v>
      </c>
      <c r="I66" s="159">
        <f>TRUNC(F66*H66,2)</f>
        <v>58.55</v>
      </c>
    </row>
    <row r="67" spans="1:9" ht="48" customHeight="1" thickBot="1" x14ac:dyDescent="0.25">
      <c r="A67" s="144" t="s">
        <v>170</v>
      </c>
      <c r="B67" s="136" t="s">
        <v>171</v>
      </c>
      <c r="C67" s="145" t="s">
        <v>21</v>
      </c>
      <c r="D67" s="146" t="s">
        <v>172</v>
      </c>
      <c r="E67" s="135" t="s">
        <v>70</v>
      </c>
      <c r="F67" s="136">
        <v>1</v>
      </c>
      <c r="G67" s="61">
        <v>45.72</v>
      </c>
      <c r="H67" s="61">
        <f t="shared" si="6"/>
        <v>56.482488000000004</v>
      </c>
      <c r="I67" s="159">
        <f t="shared" ref="I67:I71" si="7">TRUNC(F67*H67,2)</f>
        <v>56.48</v>
      </c>
    </row>
    <row r="68" spans="1:9" ht="48" customHeight="1" thickBot="1" x14ac:dyDescent="0.25">
      <c r="A68" s="144" t="s">
        <v>173</v>
      </c>
      <c r="B68" s="136" t="s">
        <v>174</v>
      </c>
      <c r="C68" s="145" t="s">
        <v>21</v>
      </c>
      <c r="D68" s="146" t="s">
        <v>175</v>
      </c>
      <c r="E68" s="135" t="s">
        <v>70</v>
      </c>
      <c r="F68" s="136">
        <v>2</v>
      </c>
      <c r="G68" s="61">
        <v>11.11</v>
      </c>
      <c r="H68" s="61">
        <f t="shared" si="6"/>
        <v>13.725294</v>
      </c>
      <c r="I68" s="159">
        <f t="shared" si="7"/>
        <v>27.45</v>
      </c>
    </row>
    <row r="69" spans="1:9" ht="48" customHeight="1" thickBot="1" x14ac:dyDescent="0.25">
      <c r="A69" s="144" t="s">
        <v>176</v>
      </c>
      <c r="B69" s="136" t="s">
        <v>177</v>
      </c>
      <c r="C69" s="145" t="s">
        <v>21</v>
      </c>
      <c r="D69" s="146" t="s">
        <v>178</v>
      </c>
      <c r="E69" s="135" t="s">
        <v>70</v>
      </c>
      <c r="F69" s="136">
        <v>2</v>
      </c>
      <c r="G69" s="61">
        <v>12.09</v>
      </c>
      <c r="H69" s="61">
        <f t="shared" si="6"/>
        <v>14.935986</v>
      </c>
      <c r="I69" s="159">
        <f t="shared" si="7"/>
        <v>29.87</v>
      </c>
    </row>
    <row r="70" spans="1:9" ht="48" customHeight="1" thickBot="1" x14ac:dyDescent="0.25">
      <c r="A70" s="144" t="s">
        <v>179</v>
      </c>
      <c r="B70" s="136" t="s">
        <v>180</v>
      </c>
      <c r="C70" s="145" t="s">
        <v>21</v>
      </c>
      <c r="D70" s="146" t="s">
        <v>181</v>
      </c>
      <c r="E70" s="135" t="s">
        <v>70</v>
      </c>
      <c r="F70" s="136">
        <v>1</v>
      </c>
      <c r="G70" s="61">
        <v>7.18</v>
      </c>
      <c r="H70" s="61">
        <f t="shared" si="6"/>
        <v>8.8701720000000002</v>
      </c>
      <c r="I70" s="159">
        <f t="shared" si="7"/>
        <v>8.8699999999999992</v>
      </c>
    </row>
    <row r="71" spans="1:9" ht="48" customHeight="1" thickBot="1" x14ac:dyDescent="0.25">
      <c r="A71" s="144" t="s">
        <v>182</v>
      </c>
      <c r="B71" s="136" t="s">
        <v>183</v>
      </c>
      <c r="C71" s="145" t="s">
        <v>21</v>
      </c>
      <c r="D71" s="146" t="s">
        <v>184</v>
      </c>
      <c r="E71" s="135" t="s">
        <v>70</v>
      </c>
      <c r="F71" s="136">
        <v>2</v>
      </c>
      <c r="G71" s="61">
        <v>9.9499999999999993</v>
      </c>
      <c r="H71" s="61">
        <f t="shared" si="6"/>
        <v>12.29223</v>
      </c>
      <c r="I71" s="159">
        <f t="shared" si="7"/>
        <v>24.58</v>
      </c>
    </row>
    <row r="72" spans="1:9" ht="24" customHeight="1" thickBot="1" x14ac:dyDescent="0.25">
      <c r="A72" s="129" t="s">
        <v>185</v>
      </c>
      <c r="B72" s="130"/>
      <c r="C72" s="130"/>
      <c r="D72" s="142" t="s">
        <v>186</v>
      </c>
      <c r="E72" s="130"/>
      <c r="F72" s="132"/>
      <c r="G72" s="130"/>
      <c r="H72" s="130"/>
      <c r="I72" s="143">
        <f>SUM(I73,I77,I79)</f>
        <v>16662.68</v>
      </c>
    </row>
    <row r="73" spans="1:9" ht="24" customHeight="1" thickBot="1" x14ac:dyDescent="0.25">
      <c r="A73" s="154" t="s">
        <v>187</v>
      </c>
      <c r="B73" s="155"/>
      <c r="C73" s="155"/>
      <c r="D73" s="156" t="s">
        <v>188</v>
      </c>
      <c r="E73" s="155"/>
      <c r="F73" s="157"/>
      <c r="G73" s="155"/>
      <c r="H73" s="155"/>
      <c r="I73" s="158">
        <f>SUM(I74:I76)</f>
        <v>14357.99</v>
      </c>
    </row>
    <row r="74" spans="1:9" ht="36" customHeight="1" thickBot="1" x14ac:dyDescent="0.25">
      <c r="A74" s="144" t="s">
        <v>189</v>
      </c>
      <c r="B74" s="136" t="s">
        <v>190</v>
      </c>
      <c r="C74" s="145" t="s">
        <v>21</v>
      </c>
      <c r="D74" s="146" t="s">
        <v>191</v>
      </c>
      <c r="E74" s="135" t="s">
        <v>70</v>
      </c>
      <c r="F74" s="136">
        <v>3</v>
      </c>
      <c r="G74" s="61">
        <v>566.53</v>
      </c>
      <c r="H74" s="61">
        <f t="shared" ref="H74:H80" si="8">G74*(1+$G$2)</f>
        <v>699.89116200000001</v>
      </c>
      <c r="I74" s="159">
        <f t="shared" ref="I74:I80" si="9">TRUNC(F74*H74,2)</f>
        <v>2099.67</v>
      </c>
    </row>
    <row r="75" spans="1:9" ht="24" customHeight="1" thickBot="1" x14ac:dyDescent="0.25">
      <c r="A75" s="144" t="s">
        <v>192</v>
      </c>
      <c r="B75" s="136" t="s">
        <v>193</v>
      </c>
      <c r="C75" s="145" t="s">
        <v>21</v>
      </c>
      <c r="D75" s="146" t="s">
        <v>194</v>
      </c>
      <c r="E75" s="135" t="s">
        <v>44</v>
      </c>
      <c r="F75" s="136">
        <v>102.4</v>
      </c>
      <c r="G75" s="147">
        <v>69.66</v>
      </c>
      <c r="H75" s="61">
        <f t="shared" si="8"/>
        <v>86.057963999999998</v>
      </c>
      <c r="I75" s="159">
        <f t="shared" si="9"/>
        <v>8812.33</v>
      </c>
    </row>
    <row r="76" spans="1:9" ht="24" customHeight="1" thickBot="1" x14ac:dyDescent="0.25">
      <c r="A76" s="144" t="s">
        <v>195</v>
      </c>
      <c r="B76" s="136" t="s">
        <v>196</v>
      </c>
      <c r="C76" s="145" t="s">
        <v>21</v>
      </c>
      <c r="D76" s="146" t="s">
        <v>197</v>
      </c>
      <c r="E76" s="135" t="s">
        <v>44</v>
      </c>
      <c r="F76" s="136">
        <v>102.4</v>
      </c>
      <c r="G76" s="147">
        <v>27.24</v>
      </c>
      <c r="H76" s="61">
        <f t="shared" si="8"/>
        <v>33.652296</v>
      </c>
      <c r="I76" s="159">
        <f t="shared" si="9"/>
        <v>3445.99</v>
      </c>
    </row>
    <row r="77" spans="1:9" ht="24" customHeight="1" thickBot="1" x14ac:dyDescent="0.25">
      <c r="A77" s="154" t="s">
        <v>198</v>
      </c>
      <c r="B77" s="155"/>
      <c r="C77" s="155"/>
      <c r="D77" s="156" t="s">
        <v>150</v>
      </c>
      <c r="E77" s="155"/>
      <c r="F77" s="157"/>
      <c r="G77" s="155"/>
      <c r="H77" s="155"/>
      <c r="I77" s="158">
        <f>SUM(I78)</f>
        <v>1815.85</v>
      </c>
    </row>
    <row r="78" spans="1:9" ht="36" customHeight="1" thickBot="1" x14ac:dyDescent="0.25">
      <c r="A78" s="144" t="s">
        <v>199</v>
      </c>
      <c r="B78" s="136" t="s">
        <v>200</v>
      </c>
      <c r="C78" s="145" t="s">
        <v>21</v>
      </c>
      <c r="D78" s="146" t="s">
        <v>201</v>
      </c>
      <c r="E78" s="135" t="s">
        <v>111</v>
      </c>
      <c r="F78" s="136">
        <v>16.39</v>
      </c>
      <c r="G78" s="61">
        <v>89.68</v>
      </c>
      <c r="H78" s="61">
        <f t="shared" si="8"/>
        <v>110.79067200000001</v>
      </c>
      <c r="I78" s="159">
        <f t="shared" si="9"/>
        <v>1815.85</v>
      </c>
    </row>
    <row r="79" spans="1:9" ht="24" customHeight="1" thickBot="1" x14ac:dyDescent="0.25">
      <c r="A79" s="154" t="s">
        <v>202</v>
      </c>
      <c r="B79" s="155"/>
      <c r="C79" s="155"/>
      <c r="D79" s="156" t="s">
        <v>137</v>
      </c>
      <c r="E79" s="155"/>
      <c r="F79" s="157"/>
      <c r="G79" s="155"/>
      <c r="H79" s="155"/>
      <c r="I79" s="158">
        <f>SUM(I80)</f>
        <v>488.84</v>
      </c>
    </row>
    <row r="80" spans="1:9" ht="36" customHeight="1" thickBot="1" x14ac:dyDescent="0.25">
      <c r="A80" s="144" t="s">
        <v>203</v>
      </c>
      <c r="B80" s="136" t="s">
        <v>204</v>
      </c>
      <c r="C80" s="145" t="s">
        <v>21</v>
      </c>
      <c r="D80" s="146" t="s">
        <v>205</v>
      </c>
      <c r="E80" s="135" t="s">
        <v>70</v>
      </c>
      <c r="F80" s="136">
        <v>3</v>
      </c>
      <c r="G80" s="61">
        <v>131.9</v>
      </c>
      <c r="H80" s="61">
        <f t="shared" si="8"/>
        <v>162.94926000000001</v>
      </c>
      <c r="I80" s="159">
        <f t="shared" si="9"/>
        <v>488.84</v>
      </c>
    </row>
    <row r="81" spans="1:9" ht="24" customHeight="1" thickBot="1" x14ac:dyDescent="0.25">
      <c r="A81" s="125" t="s">
        <v>206</v>
      </c>
      <c r="B81" s="126"/>
      <c r="C81" s="126"/>
      <c r="D81" s="140" t="s">
        <v>207</v>
      </c>
      <c r="E81" s="126"/>
      <c r="F81" s="127"/>
      <c r="G81" s="126"/>
      <c r="H81" s="126"/>
      <c r="I81" s="141">
        <f>SUM(I82,I104,I109)</f>
        <v>43666.720000000001</v>
      </c>
    </row>
    <row r="82" spans="1:9" ht="24" customHeight="1" thickBot="1" x14ac:dyDescent="0.25">
      <c r="A82" s="129" t="s">
        <v>208</v>
      </c>
      <c r="B82" s="130"/>
      <c r="C82" s="130"/>
      <c r="D82" s="142" t="s">
        <v>209</v>
      </c>
      <c r="E82" s="130"/>
      <c r="F82" s="132"/>
      <c r="G82" s="130"/>
      <c r="H82" s="130"/>
      <c r="I82" s="143">
        <f>SUM(I83,I92,I94,I97,I102)</f>
        <v>8974.26</v>
      </c>
    </row>
    <row r="83" spans="1:9" ht="24" customHeight="1" thickBot="1" x14ac:dyDescent="0.25">
      <c r="A83" s="154" t="s">
        <v>210</v>
      </c>
      <c r="B83" s="155"/>
      <c r="C83" s="155"/>
      <c r="D83" s="156" t="s">
        <v>211</v>
      </c>
      <c r="E83" s="155"/>
      <c r="F83" s="157"/>
      <c r="G83" s="155"/>
      <c r="H83" s="155"/>
      <c r="I83" s="158">
        <f>SUM(I84:I91)</f>
        <v>2314.09</v>
      </c>
    </row>
    <row r="84" spans="1:9" s="153" customFormat="1" ht="36" customHeight="1" thickBot="1" x14ac:dyDescent="0.25">
      <c r="A84" s="148" t="s">
        <v>212</v>
      </c>
      <c r="B84" s="149" t="s">
        <v>213</v>
      </c>
      <c r="C84" s="150" t="s">
        <v>21</v>
      </c>
      <c r="D84" s="67" t="s">
        <v>214</v>
      </c>
      <c r="E84" s="151" t="s">
        <v>111</v>
      </c>
      <c r="F84" s="149">
        <v>48.44</v>
      </c>
      <c r="G84" s="152">
        <v>24.45</v>
      </c>
      <c r="H84" s="152">
        <f t="shared" ref="H84:H103" si="10">G84*(1+$G$2)</f>
        <v>30.20553</v>
      </c>
      <c r="I84" s="160">
        <f>TRUNC(F84*H84,2)</f>
        <v>1463.15</v>
      </c>
    </row>
    <row r="85" spans="1:9" s="153" customFormat="1" ht="36" customHeight="1" thickBot="1" x14ac:dyDescent="0.25">
      <c r="A85" s="148" t="s">
        <v>215</v>
      </c>
      <c r="B85" s="149" t="s">
        <v>216</v>
      </c>
      <c r="C85" s="150" t="s">
        <v>21</v>
      </c>
      <c r="D85" s="67" t="s">
        <v>217</v>
      </c>
      <c r="E85" s="151" t="s">
        <v>111</v>
      </c>
      <c r="F85" s="149">
        <v>6.92</v>
      </c>
      <c r="G85" s="152">
        <v>43.5</v>
      </c>
      <c r="H85" s="152">
        <f t="shared" si="10"/>
        <v>53.739900000000006</v>
      </c>
      <c r="I85" s="160">
        <f>TRUNC(F85*H85,2)</f>
        <v>371.88</v>
      </c>
    </row>
    <row r="86" spans="1:9" ht="36" customHeight="1" thickBot="1" x14ac:dyDescent="0.25">
      <c r="A86" s="144" t="s">
        <v>218</v>
      </c>
      <c r="B86" s="136" t="s">
        <v>219</v>
      </c>
      <c r="C86" s="145" t="s">
        <v>21</v>
      </c>
      <c r="D86" s="146" t="s">
        <v>220</v>
      </c>
      <c r="E86" s="135" t="s">
        <v>70</v>
      </c>
      <c r="F86" s="136">
        <v>4</v>
      </c>
      <c r="G86" s="61">
        <v>14.17</v>
      </c>
      <c r="H86" s="61">
        <f t="shared" si="10"/>
        <v>17.505618000000002</v>
      </c>
      <c r="I86" s="159">
        <f t="shared" ref="I86:I103" si="11">TRUNC(F86*H86,2)</f>
        <v>70.02</v>
      </c>
    </row>
    <row r="87" spans="1:9" ht="36" customHeight="1" thickBot="1" x14ac:dyDescent="0.25">
      <c r="A87" s="144" t="s">
        <v>221</v>
      </c>
      <c r="B87" s="136" t="s">
        <v>222</v>
      </c>
      <c r="C87" s="145" t="s">
        <v>21</v>
      </c>
      <c r="D87" s="146" t="s">
        <v>223</v>
      </c>
      <c r="E87" s="135" t="s">
        <v>70</v>
      </c>
      <c r="F87" s="136">
        <v>3</v>
      </c>
      <c r="G87" s="61">
        <v>17.690000000000001</v>
      </c>
      <c r="H87" s="61">
        <f t="shared" si="10"/>
        <v>21.854226000000004</v>
      </c>
      <c r="I87" s="159">
        <f t="shared" si="11"/>
        <v>65.56</v>
      </c>
    </row>
    <row r="88" spans="1:9" ht="36" customHeight="1" thickBot="1" x14ac:dyDescent="0.25">
      <c r="A88" s="144" t="s">
        <v>224</v>
      </c>
      <c r="B88" s="136" t="s">
        <v>225</v>
      </c>
      <c r="C88" s="145" t="s">
        <v>21</v>
      </c>
      <c r="D88" s="146" t="s">
        <v>226</v>
      </c>
      <c r="E88" s="135" t="s">
        <v>70</v>
      </c>
      <c r="F88" s="136">
        <v>1</v>
      </c>
      <c r="G88" s="61">
        <v>35.54</v>
      </c>
      <c r="H88" s="61">
        <f t="shared" si="10"/>
        <v>43.906116000000004</v>
      </c>
      <c r="I88" s="159">
        <f t="shared" si="11"/>
        <v>43.9</v>
      </c>
    </row>
    <row r="89" spans="1:9" s="153" customFormat="1" ht="36" customHeight="1" thickBot="1" x14ac:dyDescent="0.25">
      <c r="A89" s="148" t="s">
        <v>227</v>
      </c>
      <c r="B89" s="149" t="s">
        <v>228</v>
      </c>
      <c r="C89" s="150" t="s">
        <v>21</v>
      </c>
      <c r="D89" s="67" t="s">
        <v>591</v>
      </c>
      <c r="E89" s="151" t="s">
        <v>70</v>
      </c>
      <c r="F89" s="149">
        <v>2</v>
      </c>
      <c r="G89" s="152">
        <v>19.5</v>
      </c>
      <c r="H89" s="152">
        <f t="shared" si="10"/>
        <v>24.090300000000003</v>
      </c>
      <c r="I89" s="160">
        <f t="shared" si="11"/>
        <v>48.18</v>
      </c>
    </row>
    <row r="90" spans="1:9" ht="48" customHeight="1" thickBot="1" x14ac:dyDescent="0.25">
      <c r="A90" s="144" t="s">
        <v>229</v>
      </c>
      <c r="B90" s="136" t="s">
        <v>230</v>
      </c>
      <c r="C90" s="145" t="s">
        <v>21</v>
      </c>
      <c r="D90" s="146" t="s">
        <v>231</v>
      </c>
      <c r="E90" s="135" t="s">
        <v>70</v>
      </c>
      <c r="F90" s="136">
        <v>2</v>
      </c>
      <c r="G90" s="61">
        <v>33.5</v>
      </c>
      <c r="H90" s="61">
        <f t="shared" si="10"/>
        <v>41.385899999999999</v>
      </c>
      <c r="I90" s="159">
        <f t="shared" si="11"/>
        <v>82.77</v>
      </c>
    </row>
    <row r="91" spans="1:9" s="153" customFormat="1" ht="36" customHeight="1" thickBot="1" x14ac:dyDescent="0.25">
      <c r="A91" s="148" t="s">
        <v>232</v>
      </c>
      <c r="B91" s="149" t="s">
        <v>228</v>
      </c>
      <c r="C91" s="150" t="s">
        <v>21</v>
      </c>
      <c r="D91" s="67" t="s">
        <v>233</v>
      </c>
      <c r="E91" s="151" t="s">
        <v>70</v>
      </c>
      <c r="F91" s="149">
        <v>7</v>
      </c>
      <c r="G91" s="152">
        <v>19.5</v>
      </c>
      <c r="H91" s="152">
        <f t="shared" si="10"/>
        <v>24.090300000000003</v>
      </c>
      <c r="I91" s="160">
        <f t="shared" si="11"/>
        <v>168.63</v>
      </c>
    </row>
    <row r="92" spans="1:9" ht="24" customHeight="1" thickBot="1" x14ac:dyDescent="0.25">
      <c r="A92" s="154" t="s">
        <v>234</v>
      </c>
      <c r="B92" s="155"/>
      <c r="C92" s="155"/>
      <c r="D92" s="156" t="s">
        <v>235</v>
      </c>
      <c r="E92" s="155"/>
      <c r="F92" s="157"/>
      <c r="G92" s="155"/>
      <c r="H92" s="155"/>
      <c r="I92" s="158">
        <f>SUM(I93)</f>
        <v>626.52</v>
      </c>
    </row>
    <row r="93" spans="1:9" ht="48" customHeight="1" thickBot="1" x14ac:dyDescent="0.25">
      <c r="A93" s="144" t="s">
        <v>236</v>
      </c>
      <c r="B93" s="59">
        <v>101875</v>
      </c>
      <c r="C93" s="60" t="s">
        <v>21</v>
      </c>
      <c r="D93" s="67" t="s">
        <v>484</v>
      </c>
      <c r="E93" s="135" t="s">
        <v>70</v>
      </c>
      <c r="F93" s="136">
        <v>1</v>
      </c>
      <c r="G93" s="61">
        <v>507.14</v>
      </c>
      <c r="H93" s="61">
        <f t="shared" si="10"/>
        <v>626.52075600000001</v>
      </c>
      <c r="I93" s="159">
        <f t="shared" si="11"/>
        <v>626.52</v>
      </c>
    </row>
    <row r="94" spans="1:9" ht="24" customHeight="1" thickBot="1" x14ac:dyDescent="0.25">
      <c r="A94" s="154" t="s">
        <v>237</v>
      </c>
      <c r="B94" s="155"/>
      <c r="C94" s="155"/>
      <c r="D94" s="156" t="s">
        <v>238</v>
      </c>
      <c r="E94" s="155"/>
      <c r="F94" s="157"/>
      <c r="G94" s="155"/>
      <c r="H94" s="155"/>
      <c r="I94" s="158">
        <f>SUM(I95:I96)</f>
        <v>1689.14</v>
      </c>
    </row>
    <row r="95" spans="1:9" ht="36" customHeight="1" thickBot="1" x14ac:dyDescent="0.25">
      <c r="A95" s="144" t="s">
        <v>239</v>
      </c>
      <c r="B95" s="136" t="s">
        <v>240</v>
      </c>
      <c r="C95" s="145" t="s">
        <v>21</v>
      </c>
      <c r="D95" s="146" t="s">
        <v>241</v>
      </c>
      <c r="E95" s="135" t="s">
        <v>111</v>
      </c>
      <c r="F95" s="136">
        <v>2.08</v>
      </c>
      <c r="G95" s="61">
        <v>4.34</v>
      </c>
      <c r="H95" s="61">
        <f t="shared" si="10"/>
        <v>5.3616359999999998</v>
      </c>
      <c r="I95" s="159">
        <f t="shared" si="11"/>
        <v>11.15</v>
      </c>
    </row>
    <row r="96" spans="1:9" ht="36" customHeight="1" thickBot="1" x14ac:dyDescent="0.25">
      <c r="A96" s="144" t="s">
        <v>242</v>
      </c>
      <c r="B96" s="136" t="s">
        <v>243</v>
      </c>
      <c r="C96" s="145" t="s">
        <v>21</v>
      </c>
      <c r="D96" s="146" t="s">
        <v>244</v>
      </c>
      <c r="E96" s="135" t="s">
        <v>111</v>
      </c>
      <c r="F96" s="136">
        <v>193.76</v>
      </c>
      <c r="G96" s="61">
        <v>7.01</v>
      </c>
      <c r="H96" s="61">
        <f t="shared" si="10"/>
        <v>8.6601540000000004</v>
      </c>
      <c r="I96" s="159">
        <f t="shared" si="11"/>
        <v>1677.99</v>
      </c>
    </row>
    <row r="97" spans="1:9" ht="24" customHeight="1" thickBot="1" x14ac:dyDescent="0.25">
      <c r="A97" s="154" t="s">
        <v>245</v>
      </c>
      <c r="B97" s="155"/>
      <c r="C97" s="155"/>
      <c r="D97" s="156" t="s">
        <v>246</v>
      </c>
      <c r="E97" s="155"/>
      <c r="F97" s="157"/>
      <c r="G97" s="155"/>
      <c r="H97" s="155"/>
      <c r="I97" s="158">
        <f>SUM(I98:I101)</f>
        <v>912.72</v>
      </c>
    </row>
    <row r="98" spans="1:9" ht="24" customHeight="1" thickBot="1" x14ac:dyDescent="0.25">
      <c r="A98" s="144" t="s">
        <v>247</v>
      </c>
      <c r="B98" s="59">
        <v>101890</v>
      </c>
      <c r="C98" s="60" t="s">
        <v>21</v>
      </c>
      <c r="D98" s="67" t="s">
        <v>485</v>
      </c>
      <c r="E98" s="135" t="s">
        <v>70</v>
      </c>
      <c r="F98" s="136">
        <v>1</v>
      </c>
      <c r="G98" s="61">
        <v>16.37</v>
      </c>
      <c r="H98" s="61">
        <f t="shared" si="10"/>
        <v>20.223498000000003</v>
      </c>
      <c r="I98" s="159">
        <f t="shared" si="11"/>
        <v>20.22</v>
      </c>
    </row>
    <row r="99" spans="1:9" ht="24" customHeight="1" thickBot="1" x14ac:dyDescent="0.25">
      <c r="A99" s="144" t="s">
        <v>248</v>
      </c>
      <c r="B99" s="59">
        <v>101893</v>
      </c>
      <c r="C99" s="60" t="s">
        <v>21</v>
      </c>
      <c r="D99" s="67" t="s">
        <v>486</v>
      </c>
      <c r="E99" s="135" t="s">
        <v>70</v>
      </c>
      <c r="F99" s="136">
        <v>2</v>
      </c>
      <c r="G99" s="61">
        <v>92.85</v>
      </c>
      <c r="H99" s="61">
        <f t="shared" si="10"/>
        <v>114.70689</v>
      </c>
      <c r="I99" s="159">
        <f t="shared" si="11"/>
        <v>229.41</v>
      </c>
    </row>
    <row r="100" spans="1:9" ht="36" customHeight="1" thickBot="1" x14ac:dyDescent="0.25">
      <c r="A100" s="144" t="s">
        <v>249</v>
      </c>
      <c r="B100" s="136" t="s">
        <v>250</v>
      </c>
      <c r="C100" s="145" t="s">
        <v>106</v>
      </c>
      <c r="D100" s="146" t="s">
        <v>251</v>
      </c>
      <c r="E100" s="135" t="s">
        <v>70</v>
      </c>
      <c r="F100" s="136">
        <v>1</v>
      </c>
      <c r="G100" s="61">
        <v>186.98000000000002</v>
      </c>
      <c r="H100" s="61">
        <f t="shared" si="10"/>
        <v>230.99509200000003</v>
      </c>
      <c r="I100" s="159">
        <f t="shared" si="11"/>
        <v>230.99</v>
      </c>
    </row>
    <row r="101" spans="1:9" ht="36" customHeight="1" thickBot="1" x14ac:dyDescent="0.25">
      <c r="A101" s="144" t="s">
        <v>252</v>
      </c>
      <c r="B101" s="136" t="s">
        <v>253</v>
      </c>
      <c r="C101" s="145" t="s">
        <v>106</v>
      </c>
      <c r="D101" s="146" t="s">
        <v>254</v>
      </c>
      <c r="E101" s="135" t="s">
        <v>70</v>
      </c>
      <c r="F101" s="136">
        <v>1</v>
      </c>
      <c r="G101" s="61">
        <v>349.77000000000004</v>
      </c>
      <c r="H101" s="61">
        <f t="shared" si="10"/>
        <v>432.10585800000007</v>
      </c>
      <c r="I101" s="159">
        <f t="shared" si="11"/>
        <v>432.1</v>
      </c>
    </row>
    <row r="102" spans="1:9" ht="24" customHeight="1" thickBot="1" x14ac:dyDescent="0.25">
      <c r="A102" s="154" t="s">
        <v>255</v>
      </c>
      <c r="B102" s="155"/>
      <c r="C102" s="155"/>
      <c r="D102" s="156" t="s">
        <v>256</v>
      </c>
      <c r="E102" s="155"/>
      <c r="F102" s="157"/>
      <c r="G102" s="155"/>
      <c r="H102" s="155"/>
      <c r="I102" s="158">
        <f>SUM(I103)</f>
        <v>3431.79</v>
      </c>
    </row>
    <row r="103" spans="1:9" ht="24" customHeight="1" thickBot="1" x14ac:dyDescent="0.25">
      <c r="A103" s="144" t="s">
        <v>257</v>
      </c>
      <c r="B103" s="59">
        <v>1007</v>
      </c>
      <c r="C103" s="60" t="s">
        <v>106</v>
      </c>
      <c r="D103" s="67" t="s">
        <v>498</v>
      </c>
      <c r="E103" s="135" t="s">
        <v>70</v>
      </c>
      <c r="F103" s="136">
        <v>12</v>
      </c>
      <c r="G103" s="61">
        <v>231.49</v>
      </c>
      <c r="H103" s="61">
        <f t="shared" si="10"/>
        <v>285.98274600000002</v>
      </c>
      <c r="I103" s="159">
        <f t="shared" si="11"/>
        <v>3431.79</v>
      </c>
    </row>
    <row r="104" spans="1:9" ht="24" customHeight="1" thickBot="1" x14ac:dyDescent="0.25">
      <c r="A104" s="129" t="s">
        <v>258</v>
      </c>
      <c r="B104" s="130"/>
      <c r="C104" s="130"/>
      <c r="D104" s="142" t="s">
        <v>259</v>
      </c>
      <c r="E104" s="130"/>
      <c r="F104" s="132"/>
      <c r="G104" s="130"/>
      <c r="H104" s="130"/>
      <c r="I104" s="143">
        <f>SUM(I105,I107)</f>
        <v>34576.83</v>
      </c>
    </row>
    <row r="105" spans="1:9" ht="24" customHeight="1" thickBot="1" x14ac:dyDescent="0.25">
      <c r="A105" s="154" t="s">
        <v>260</v>
      </c>
      <c r="B105" s="155"/>
      <c r="C105" s="155"/>
      <c r="D105" s="156" t="s">
        <v>261</v>
      </c>
      <c r="E105" s="155"/>
      <c r="F105" s="157"/>
      <c r="G105" s="155"/>
      <c r="H105" s="155"/>
      <c r="I105" s="158">
        <f>SUM(I106)</f>
        <v>23635.47</v>
      </c>
    </row>
    <row r="106" spans="1:9" s="153" customFormat="1" ht="48" customHeight="1" thickBot="1" x14ac:dyDescent="0.25">
      <c r="A106" s="148" t="s">
        <v>262</v>
      </c>
      <c r="B106" s="149" t="s">
        <v>263</v>
      </c>
      <c r="C106" s="150" t="s">
        <v>21</v>
      </c>
      <c r="D106" s="67" t="s">
        <v>264</v>
      </c>
      <c r="E106" s="151" t="s">
        <v>70</v>
      </c>
      <c r="F106" s="149">
        <v>78</v>
      </c>
      <c r="G106" s="152">
        <v>245.28</v>
      </c>
      <c r="H106" s="152">
        <f t="shared" ref="H106:H110" si="12">G106*(1+$G$2)</f>
        <v>303.018912</v>
      </c>
      <c r="I106" s="160">
        <f t="shared" ref="I106" si="13">TRUNC(F106*H106,2)</f>
        <v>23635.47</v>
      </c>
    </row>
    <row r="107" spans="1:9" ht="24" customHeight="1" thickBot="1" x14ac:dyDescent="0.25">
      <c r="A107" s="154" t="s">
        <v>265</v>
      </c>
      <c r="B107" s="155"/>
      <c r="C107" s="155"/>
      <c r="D107" s="156" t="s">
        <v>256</v>
      </c>
      <c r="E107" s="155"/>
      <c r="F107" s="157"/>
      <c r="G107" s="155"/>
      <c r="H107" s="155"/>
      <c r="I107" s="158">
        <f>SUM(I108)</f>
        <v>10941.36</v>
      </c>
    </row>
    <row r="108" spans="1:9" s="153" customFormat="1" ht="36" customHeight="1" thickBot="1" x14ac:dyDescent="0.25">
      <c r="A108" s="148" t="s">
        <v>266</v>
      </c>
      <c r="B108" s="161">
        <v>1007</v>
      </c>
      <c r="C108" s="162" t="s">
        <v>106</v>
      </c>
      <c r="D108" s="67" t="s">
        <v>499</v>
      </c>
      <c r="E108" s="151" t="s">
        <v>70</v>
      </c>
      <c r="F108" s="149">
        <v>154</v>
      </c>
      <c r="G108" s="152">
        <v>57.51</v>
      </c>
      <c r="H108" s="152">
        <f t="shared" si="12"/>
        <v>71.047854000000001</v>
      </c>
      <c r="I108" s="160">
        <f t="shared" ref="I108" si="14">TRUNC(F108*H108,2)</f>
        <v>10941.36</v>
      </c>
    </row>
    <row r="109" spans="1:9" ht="24" customHeight="1" thickBot="1" x14ac:dyDescent="0.25">
      <c r="A109" s="129" t="s">
        <v>267</v>
      </c>
      <c r="B109" s="130"/>
      <c r="C109" s="130"/>
      <c r="D109" s="142" t="s">
        <v>268</v>
      </c>
      <c r="E109" s="130"/>
      <c r="F109" s="132"/>
      <c r="G109" s="130"/>
      <c r="H109" s="130"/>
      <c r="I109" s="143">
        <f>SUM(I110)</f>
        <v>115.63</v>
      </c>
    </row>
    <row r="110" spans="1:9" ht="24" customHeight="1" thickBot="1" x14ac:dyDescent="0.25">
      <c r="A110" s="144" t="s">
        <v>269</v>
      </c>
      <c r="B110" s="136" t="s">
        <v>270</v>
      </c>
      <c r="C110" s="145" t="s">
        <v>21</v>
      </c>
      <c r="D110" s="146" t="s">
        <v>271</v>
      </c>
      <c r="E110" s="135" t="s">
        <v>70</v>
      </c>
      <c r="F110" s="136">
        <v>78</v>
      </c>
      <c r="G110" s="61">
        <v>1.2</v>
      </c>
      <c r="H110" s="61">
        <f t="shared" si="12"/>
        <v>1.48248</v>
      </c>
      <c r="I110" s="159">
        <f t="shared" ref="I110" si="15">TRUNC(F110*H110,2)</f>
        <v>115.63</v>
      </c>
    </row>
    <row r="111" spans="1:9" ht="24" customHeight="1" thickBot="1" x14ac:dyDescent="0.25">
      <c r="A111" s="125" t="s">
        <v>272</v>
      </c>
      <c r="B111" s="126"/>
      <c r="C111" s="126"/>
      <c r="D111" s="140" t="s">
        <v>273</v>
      </c>
      <c r="E111" s="126"/>
      <c r="F111" s="127"/>
      <c r="G111" s="126"/>
      <c r="H111" s="126"/>
      <c r="I111" s="141">
        <f>SUM(I112)</f>
        <v>215.79000000000002</v>
      </c>
    </row>
    <row r="112" spans="1:9" ht="24" customHeight="1" thickBot="1" x14ac:dyDescent="0.25">
      <c r="A112" s="129" t="s">
        <v>274</v>
      </c>
      <c r="B112" s="130"/>
      <c r="C112" s="130"/>
      <c r="D112" s="142" t="s">
        <v>275</v>
      </c>
      <c r="E112" s="130"/>
      <c r="F112" s="132"/>
      <c r="G112" s="130"/>
      <c r="H112" s="130"/>
      <c r="I112" s="143">
        <f>SUM(I113:I114)</f>
        <v>215.79000000000002</v>
      </c>
    </row>
    <row r="113" spans="1:9" ht="24" customHeight="1" thickBot="1" x14ac:dyDescent="0.25">
      <c r="A113" s="144" t="s">
        <v>276</v>
      </c>
      <c r="B113" s="59">
        <v>101890</v>
      </c>
      <c r="C113" s="60" t="s">
        <v>21</v>
      </c>
      <c r="D113" s="67" t="s">
        <v>485</v>
      </c>
      <c r="E113" s="135" t="s">
        <v>70</v>
      </c>
      <c r="F113" s="136">
        <v>4</v>
      </c>
      <c r="G113" s="61">
        <v>16.37</v>
      </c>
      <c r="H113" s="61">
        <f t="shared" ref="H113:H114" si="16">G113*(1+$G$2)</f>
        <v>20.223498000000003</v>
      </c>
      <c r="I113" s="159">
        <f t="shared" ref="I113:I114" si="17">TRUNC(F113*H113,2)</f>
        <v>80.89</v>
      </c>
    </row>
    <row r="114" spans="1:9" ht="24" customHeight="1" thickBot="1" x14ac:dyDescent="0.25">
      <c r="A114" s="144" t="s">
        <v>277</v>
      </c>
      <c r="B114" s="136" t="s">
        <v>278</v>
      </c>
      <c r="C114" s="145" t="s">
        <v>106</v>
      </c>
      <c r="D114" s="146" t="s">
        <v>279</v>
      </c>
      <c r="E114" s="135" t="s">
        <v>70</v>
      </c>
      <c r="F114" s="136">
        <v>1</v>
      </c>
      <c r="G114" s="147">
        <v>109.2</v>
      </c>
      <c r="H114" s="61">
        <f t="shared" si="16"/>
        <v>134.90568000000002</v>
      </c>
      <c r="I114" s="159">
        <f t="shared" si="17"/>
        <v>134.9</v>
      </c>
    </row>
    <row r="115" spans="1:9" ht="24" customHeight="1" thickBot="1" x14ac:dyDescent="0.25">
      <c r="A115" s="125" t="s">
        <v>280</v>
      </c>
      <c r="B115" s="126"/>
      <c r="C115" s="126"/>
      <c r="D115" s="140" t="s">
        <v>281</v>
      </c>
      <c r="E115" s="126"/>
      <c r="F115" s="127"/>
      <c r="G115" s="126"/>
      <c r="H115" s="126"/>
      <c r="I115" s="141">
        <f>SUM(I116,I120,I124,I126)</f>
        <v>14007.75</v>
      </c>
    </row>
    <row r="116" spans="1:9" ht="24" customHeight="1" thickBot="1" x14ac:dyDescent="0.25">
      <c r="A116" s="129" t="s">
        <v>282</v>
      </c>
      <c r="B116" s="130"/>
      <c r="C116" s="130"/>
      <c r="D116" s="142" t="s">
        <v>283</v>
      </c>
      <c r="E116" s="130"/>
      <c r="F116" s="132"/>
      <c r="G116" s="130"/>
      <c r="H116" s="130"/>
      <c r="I116" s="143">
        <f>SUM(I117:I119)</f>
        <v>422.39000000000004</v>
      </c>
    </row>
    <row r="117" spans="1:9" ht="24" customHeight="1" thickBot="1" x14ac:dyDescent="0.25">
      <c r="A117" s="144" t="s">
        <v>284</v>
      </c>
      <c r="B117" s="136" t="s">
        <v>285</v>
      </c>
      <c r="C117" s="145" t="s">
        <v>21</v>
      </c>
      <c r="D117" s="146" t="s">
        <v>286</v>
      </c>
      <c r="E117" s="135" t="s">
        <v>70</v>
      </c>
      <c r="F117" s="136">
        <v>17</v>
      </c>
      <c r="G117" s="61">
        <v>10.3</v>
      </c>
      <c r="H117" s="61">
        <f t="shared" ref="H117:H130" si="18">G117*(1+$G$2)</f>
        <v>12.724620000000002</v>
      </c>
      <c r="I117" s="159">
        <f t="shared" ref="I117:I130" si="19">TRUNC(F117*H117,2)</f>
        <v>216.31</v>
      </c>
    </row>
    <row r="118" spans="1:9" ht="24" customHeight="1" thickBot="1" x14ac:dyDescent="0.25">
      <c r="A118" s="144" t="s">
        <v>287</v>
      </c>
      <c r="B118" s="136" t="s">
        <v>288</v>
      </c>
      <c r="C118" s="145" t="s">
        <v>21</v>
      </c>
      <c r="D118" s="146" t="s">
        <v>289</v>
      </c>
      <c r="E118" s="135" t="s">
        <v>70</v>
      </c>
      <c r="F118" s="136">
        <v>19</v>
      </c>
      <c r="G118" s="61">
        <v>7.51</v>
      </c>
      <c r="H118" s="61">
        <f t="shared" si="18"/>
        <v>9.2778539999999996</v>
      </c>
      <c r="I118" s="159">
        <f t="shared" si="19"/>
        <v>176.27</v>
      </c>
    </row>
    <row r="119" spans="1:9" ht="24" customHeight="1" thickBot="1" x14ac:dyDescent="0.25">
      <c r="A119" s="144" t="s">
        <v>290</v>
      </c>
      <c r="B119" s="136" t="s">
        <v>291</v>
      </c>
      <c r="C119" s="145" t="s">
        <v>21</v>
      </c>
      <c r="D119" s="146" t="s">
        <v>292</v>
      </c>
      <c r="E119" s="135" t="s">
        <v>70</v>
      </c>
      <c r="F119" s="136">
        <v>19</v>
      </c>
      <c r="G119" s="61">
        <v>1.27</v>
      </c>
      <c r="H119" s="61">
        <f t="shared" si="18"/>
        <v>1.5689580000000001</v>
      </c>
      <c r="I119" s="159">
        <f t="shared" si="19"/>
        <v>29.81</v>
      </c>
    </row>
    <row r="120" spans="1:9" ht="24" customHeight="1" thickBot="1" x14ac:dyDescent="0.25">
      <c r="A120" s="129" t="s">
        <v>293</v>
      </c>
      <c r="B120" s="130"/>
      <c r="C120" s="130"/>
      <c r="D120" s="142" t="s">
        <v>294</v>
      </c>
      <c r="E120" s="130"/>
      <c r="F120" s="132"/>
      <c r="G120" s="130"/>
      <c r="H120" s="130"/>
      <c r="I120" s="143">
        <f>SUM(I121:I123)</f>
        <v>4753.6499999999996</v>
      </c>
    </row>
    <row r="121" spans="1:9" ht="48" customHeight="1" thickBot="1" x14ac:dyDescent="0.25">
      <c r="A121" s="144" t="s">
        <v>295</v>
      </c>
      <c r="B121" s="136" t="s">
        <v>296</v>
      </c>
      <c r="C121" s="145" t="s">
        <v>21</v>
      </c>
      <c r="D121" s="146" t="s">
        <v>297</v>
      </c>
      <c r="E121" s="135" t="s">
        <v>70</v>
      </c>
      <c r="F121" s="136">
        <v>12</v>
      </c>
      <c r="G121" s="61">
        <v>199.69</v>
      </c>
      <c r="H121" s="61">
        <f t="shared" si="18"/>
        <v>246.69702599999999</v>
      </c>
      <c r="I121" s="159">
        <f t="shared" si="19"/>
        <v>2960.36</v>
      </c>
    </row>
    <row r="122" spans="1:9" ht="36" customHeight="1" thickBot="1" x14ac:dyDescent="0.25">
      <c r="A122" s="144" t="s">
        <v>298</v>
      </c>
      <c r="B122" s="136" t="s">
        <v>299</v>
      </c>
      <c r="C122" s="145" t="s">
        <v>21</v>
      </c>
      <c r="D122" s="146" t="s">
        <v>300</v>
      </c>
      <c r="E122" s="135" t="s">
        <v>70</v>
      </c>
      <c r="F122" s="136">
        <v>5</v>
      </c>
      <c r="G122" s="61">
        <v>130.08000000000001</v>
      </c>
      <c r="H122" s="61">
        <f t="shared" si="18"/>
        <v>160.70083200000002</v>
      </c>
      <c r="I122" s="159">
        <f t="shared" si="19"/>
        <v>803.5</v>
      </c>
    </row>
    <row r="123" spans="1:9" ht="48" customHeight="1" thickBot="1" x14ac:dyDescent="0.25">
      <c r="A123" s="144" t="s">
        <v>301</v>
      </c>
      <c r="B123" s="136" t="s">
        <v>302</v>
      </c>
      <c r="C123" s="145" t="s">
        <v>21</v>
      </c>
      <c r="D123" s="146" t="s">
        <v>303</v>
      </c>
      <c r="E123" s="135" t="s">
        <v>70</v>
      </c>
      <c r="F123" s="136">
        <v>1</v>
      </c>
      <c r="G123" s="61">
        <v>801.19</v>
      </c>
      <c r="H123" s="61">
        <f t="shared" si="18"/>
        <v>989.7901260000001</v>
      </c>
      <c r="I123" s="159">
        <f t="shared" si="19"/>
        <v>989.79</v>
      </c>
    </row>
    <row r="124" spans="1:9" ht="24" customHeight="1" thickBot="1" x14ac:dyDescent="0.25">
      <c r="A124" s="129" t="s">
        <v>304</v>
      </c>
      <c r="B124" s="130"/>
      <c r="C124" s="130"/>
      <c r="D124" s="142" t="s">
        <v>305</v>
      </c>
      <c r="E124" s="130"/>
      <c r="F124" s="132"/>
      <c r="G124" s="130"/>
      <c r="H124" s="130"/>
      <c r="I124" s="143">
        <f>SUM(I125)</f>
        <v>1395.01</v>
      </c>
    </row>
    <row r="125" spans="1:9" ht="24" customHeight="1" thickBot="1" x14ac:dyDescent="0.25">
      <c r="A125" s="144" t="s">
        <v>306</v>
      </c>
      <c r="B125" s="136" t="s">
        <v>307</v>
      </c>
      <c r="C125" s="145" t="s">
        <v>106</v>
      </c>
      <c r="D125" s="146" t="s">
        <v>308</v>
      </c>
      <c r="E125" s="135" t="s">
        <v>309</v>
      </c>
      <c r="F125" s="136">
        <v>6</v>
      </c>
      <c r="G125" s="61">
        <v>188.19970000000001</v>
      </c>
      <c r="H125" s="61">
        <f t="shared" si="18"/>
        <v>232.50190938000003</v>
      </c>
      <c r="I125" s="159">
        <f t="shared" si="19"/>
        <v>1395.01</v>
      </c>
    </row>
    <row r="126" spans="1:9" ht="24" customHeight="1" thickBot="1" x14ac:dyDescent="0.25">
      <c r="A126" s="129" t="s">
        <v>310</v>
      </c>
      <c r="B126" s="130"/>
      <c r="C126" s="130"/>
      <c r="D126" s="142" t="s">
        <v>311</v>
      </c>
      <c r="E126" s="130"/>
      <c r="F126" s="132"/>
      <c r="G126" s="130"/>
      <c r="H126" s="130"/>
      <c r="I126" s="143">
        <f>SUM(I127:I130)</f>
        <v>7436.7</v>
      </c>
    </row>
    <row r="127" spans="1:9" ht="24" customHeight="1" thickBot="1" x14ac:dyDescent="0.25">
      <c r="A127" s="144" t="s">
        <v>312</v>
      </c>
      <c r="B127" s="59">
        <v>99635</v>
      </c>
      <c r="C127" s="60" t="s">
        <v>21</v>
      </c>
      <c r="D127" s="67" t="s">
        <v>526</v>
      </c>
      <c r="E127" s="135" t="s">
        <v>70</v>
      </c>
      <c r="F127" s="136">
        <v>12</v>
      </c>
      <c r="G127" s="61">
        <v>260.08999999999997</v>
      </c>
      <c r="H127" s="61">
        <f t="shared" si="18"/>
        <v>321.31518599999998</v>
      </c>
      <c r="I127" s="159">
        <f t="shared" si="19"/>
        <v>3855.78</v>
      </c>
    </row>
    <row r="128" spans="1:9" ht="24" customHeight="1" thickBot="1" x14ac:dyDescent="0.25">
      <c r="A128" s="144" t="s">
        <v>313</v>
      </c>
      <c r="B128" s="136" t="s">
        <v>314</v>
      </c>
      <c r="C128" s="145" t="s">
        <v>106</v>
      </c>
      <c r="D128" s="146" t="s">
        <v>315</v>
      </c>
      <c r="E128" s="135" t="s">
        <v>309</v>
      </c>
      <c r="F128" s="136">
        <v>6</v>
      </c>
      <c r="G128" s="61">
        <v>67.180000000000007</v>
      </c>
      <c r="H128" s="61">
        <f t="shared" si="18"/>
        <v>82.994172000000006</v>
      </c>
      <c r="I128" s="159">
        <f t="shared" si="19"/>
        <v>497.96</v>
      </c>
    </row>
    <row r="129" spans="1:9" ht="24" customHeight="1" thickBot="1" x14ac:dyDescent="0.25">
      <c r="A129" s="144" t="s">
        <v>316</v>
      </c>
      <c r="B129" s="59">
        <v>1001</v>
      </c>
      <c r="C129" s="60" t="s">
        <v>106</v>
      </c>
      <c r="D129" s="67" t="s">
        <v>317</v>
      </c>
      <c r="E129" s="135" t="s">
        <v>24</v>
      </c>
      <c r="F129" s="136">
        <v>5</v>
      </c>
      <c r="G129" s="61">
        <v>434.57</v>
      </c>
      <c r="H129" s="61">
        <f t="shared" si="18"/>
        <v>536.86777800000004</v>
      </c>
      <c r="I129" s="159">
        <f t="shared" si="19"/>
        <v>2684.33</v>
      </c>
    </row>
    <row r="130" spans="1:9" ht="36" customHeight="1" thickBot="1" x14ac:dyDescent="0.25">
      <c r="A130" s="144" t="s">
        <v>318</v>
      </c>
      <c r="B130" s="136" t="s">
        <v>319</v>
      </c>
      <c r="C130" s="145" t="s">
        <v>21</v>
      </c>
      <c r="D130" s="146" t="s">
        <v>320</v>
      </c>
      <c r="E130" s="135" t="s">
        <v>70</v>
      </c>
      <c r="F130" s="136">
        <v>6</v>
      </c>
      <c r="G130" s="61">
        <v>53.78</v>
      </c>
      <c r="H130" s="61">
        <f t="shared" si="18"/>
        <v>66.439812000000003</v>
      </c>
      <c r="I130" s="159">
        <f t="shared" si="19"/>
        <v>398.63</v>
      </c>
    </row>
    <row r="131" spans="1:9" ht="24" customHeight="1" thickBot="1" x14ac:dyDescent="0.25">
      <c r="A131" s="125" t="s">
        <v>321</v>
      </c>
      <c r="B131" s="126"/>
      <c r="C131" s="126"/>
      <c r="D131" s="140" t="s">
        <v>322</v>
      </c>
      <c r="E131" s="126"/>
      <c r="F131" s="127"/>
      <c r="G131" s="126"/>
      <c r="H131" s="126"/>
      <c r="I131" s="141">
        <f>SUM(I132,I136,I139,I142,I144)</f>
        <v>369373.58</v>
      </c>
    </row>
    <row r="132" spans="1:9" ht="24" customHeight="1" thickBot="1" x14ac:dyDescent="0.25">
      <c r="A132" s="129" t="s">
        <v>323</v>
      </c>
      <c r="B132" s="130"/>
      <c r="C132" s="130"/>
      <c r="D132" s="142" t="s">
        <v>268</v>
      </c>
      <c r="E132" s="130"/>
      <c r="F132" s="132"/>
      <c r="G132" s="130"/>
      <c r="H132" s="130"/>
      <c r="I132" s="143">
        <f>SUM(I133:I135)</f>
        <v>40932.930000000008</v>
      </c>
    </row>
    <row r="133" spans="1:9" s="153" customFormat="1" ht="24" customHeight="1" thickBot="1" x14ac:dyDescent="0.25">
      <c r="A133" s="148" t="s">
        <v>324</v>
      </c>
      <c r="B133" s="149" t="s">
        <v>325</v>
      </c>
      <c r="C133" s="150" t="s">
        <v>21</v>
      </c>
      <c r="D133" s="67" t="s">
        <v>326</v>
      </c>
      <c r="E133" s="151" t="s">
        <v>24</v>
      </c>
      <c r="F133" s="149">
        <v>1364.09</v>
      </c>
      <c r="G133" s="152">
        <v>18.760000000000002</v>
      </c>
      <c r="H133" s="152">
        <f t="shared" ref="H133:H148" si="20">G133*(1+$G$2)</f>
        <v>23.176104000000002</v>
      </c>
      <c r="I133" s="160">
        <f t="shared" ref="I133:I148" si="21">TRUNC(F133*H133,2)</f>
        <v>31614.29</v>
      </c>
    </row>
    <row r="134" spans="1:9" s="153" customFormat="1" ht="24" customHeight="1" thickBot="1" x14ac:dyDescent="0.25">
      <c r="A134" s="148" t="s">
        <v>327</v>
      </c>
      <c r="B134" s="149" t="s">
        <v>325</v>
      </c>
      <c r="C134" s="150" t="s">
        <v>21</v>
      </c>
      <c r="D134" s="67" t="s">
        <v>328</v>
      </c>
      <c r="E134" s="151" t="s">
        <v>24</v>
      </c>
      <c r="F134" s="149">
        <v>110</v>
      </c>
      <c r="G134" s="152">
        <v>18.760000000000002</v>
      </c>
      <c r="H134" s="152">
        <f t="shared" si="20"/>
        <v>23.176104000000002</v>
      </c>
      <c r="I134" s="160">
        <f t="shared" si="21"/>
        <v>2549.37</v>
      </c>
    </row>
    <row r="135" spans="1:9" s="153" customFormat="1" ht="24" customHeight="1" thickBot="1" x14ac:dyDescent="0.25">
      <c r="A135" s="148" t="s">
        <v>329</v>
      </c>
      <c r="B135" s="149" t="s">
        <v>325</v>
      </c>
      <c r="C135" s="150" t="s">
        <v>21</v>
      </c>
      <c r="D135" s="67" t="s">
        <v>330</v>
      </c>
      <c r="E135" s="151" t="s">
        <v>24</v>
      </c>
      <c r="F135" s="149">
        <v>292.08</v>
      </c>
      <c r="G135" s="152">
        <v>18.760000000000002</v>
      </c>
      <c r="H135" s="152">
        <f t="shared" si="20"/>
        <v>23.176104000000002</v>
      </c>
      <c r="I135" s="160">
        <f t="shared" si="21"/>
        <v>6769.27</v>
      </c>
    </row>
    <row r="136" spans="1:9" ht="24" customHeight="1" thickBot="1" x14ac:dyDescent="0.25">
      <c r="A136" s="129" t="s">
        <v>331</v>
      </c>
      <c r="B136" s="130"/>
      <c r="C136" s="130"/>
      <c r="D136" s="142" t="s">
        <v>48</v>
      </c>
      <c r="E136" s="130"/>
      <c r="F136" s="132"/>
      <c r="G136" s="130"/>
      <c r="H136" s="130"/>
      <c r="I136" s="143">
        <f>SUM(I137:I138)</f>
        <v>111117.57</v>
      </c>
    </row>
    <row r="137" spans="1:9" ht="48" customHeight="1" thickBot="1" x14ac:dyDescent="0.25">
      <c r="A137" s="144" t="s">
        <v>332</v>
      </c>
      <c r="B137" s="136" t="s">
        <v>333</v>
      </c>
      <c r="C137" s="145" t="s">
        <v>21</v>
      </c>
      <c r="D137" s="146" t="s">
        <v>334</v>
      </c>
      <c r="E137" s="135" t="s">
        <v>24</v>
      </c>
      <c r="F137" s="136">
        <v>292.08</v>
      </c>
      <c r="G137" s="61">
        <v>61.55</v>
      </c>
      <c r="H137" s="61">
        <f t="shared" si="20"/>
        <v>76.038870000000003</v>
      </c>
      <c r="I137" s="159">
        <f t="shared" si="21"/>
        <v>22209.43</v>
      </c>
    </row>
    <row r="138" spans="1:9" ht="48" customHeight="1" thickBot="1" x14ac:dyDescent="0.25">
      <c r="A138" s="144" t="s">
        <v>335</v>
      </c>
      <c r="B138" s="136" t="s">
        <v>336</v>
      </c>
      <c r="C138" s="145" t="s">
        <v>21</v>
      </c>
      <c r="D138" s="146" t="s">
        <v>337</v>
      </c>
      <c r="E138" s="135" t="s">
        <v>24</v>
      </c>
      <c r="F138" s="136">
        <v>307.67</v>
      </c>
      <c r="G138" s="147">
        <v>233.91</v>
      </c>
      <c r="H138" s="61">
        <f t="shared" si="20"/>
        <v>288.97241400000001</v>
      </c>
      <c r="I138" s="159">
        <f t="shared" si="21"/>
        <v>88908.14</v>
      </c>
    </row>
    <row r="139" spans="1:9" ht="24" customHeight="1" thickBot="1" x14ac:dyDescent="0.25">
      <c r="A139" s="129" t="s">
        <v>338</v>
      </c>
      <c r="B139" s="130"/>
      <c r="C139" s="130"/>
      <c r="D139" s="142" t="s">
        <v>339</v>
      </c>
      <c r="E139" s="130"/>
      <c r="F139" s="132"/>
      <c r="G139" s="130"/>
      <c r="H139" s="130"/>
      <c r="I139" s="143">
        <f>SUM(I140:I141)</f>
        <v>69334.290000000008</v>
      </c>
    </row>
    <row r="140" spans="1:9" ht="36" customHeight="1" thickBot="1" x14ac:dyDescent="0.25">
      <c r="A140" s="144" t="s">
        <v>340</v>
      </c>
      <c r="B140" s="136" t="s">
        <v>341</v>
      </c>
      <c r="C140" s="145" t="s">
        <v>21</v>
      </c>
      <c r="D140" s="146" t="s">
        <v>342</v>
      </c>
      <c r="E140" s="135" t="s">
        <v>24</v>
      </c>
      <c r="F140" s="136">
        <v>842.8</v>
      </c>
      <c r="G140" s="61">
        <v>66.09</v>
      </c>
      <c r="H140" s="61">
        <f t="shared" si="20"/>
        <v>81.647586000000004</v>
      </c>
      <c r="I140" s="159">
        <f t="shared" si="21"/>
        <v>68812.58</v>
      </c>
    </row>
    <row r="141" spans="1:9" ht="24" customHeight="1" thickBot="1" x14ac:dyDescent="0.25">
      <c r="A141" s="144" t="s">
        <v>343</v>
      </c>
      <c r="B141" s="136" t="s">
        <v>344</v>
      </c>
      <c r="C141" s="145" t="s">
        <v>21</v>
      </c>
      <c r="D141" s="146" t="s">
        <v>345</v>
      </c>
      <c r="E141" s="135" t="s">
        <v>111</v>
      </c>
      <c r="F141" s="136">
        <v>34.93</v>
      </c>
      <c r="G141" s="61">
        <v>12.09</v>
      </c>
      <c r="H141" s="61">
        <f t="shared" si="20"/>
        <v>14.935986</v>
      </c>
      <c r="I141" s="159">
        <f t="shared" si="21"/>
        <v>521.71</v>
      </c>
    </row>
    <row r="142" spans="1:9" ht="24" customHeight="1" thickBot="1" x14ac:dyDescent="0.25">
      <c r="A142" s="129" t="s">
        <v>346</v>
      </c>
      <c r="B142" s="130"/>
      <c r="C142" s="130"/>
      <c r="D142" s="142" t="s">
        <v>347</v>
      </c>
      <c r="E142" s="130"/>
      <c r="F142" s="132"/>
      <c r="G142" s="130"/>
      <c r="H142" s="130"/>
      <c r="I142" s="143">
        <f>SUM(I143)</f>
        <v>7318.89</v>
      </c>
    </row>
    <row r="143" spans="1:9" ht="36" customHeight="1" thickBot="1" x14ac:dyDescent="0.25">
      <c r="A143" s="144" t="s">
        <v>348</v>
      </c>
      <c r="B143" s="136" t="s">
        <v>349</v>
      </c>
      <c r="C143" s="145" t="s">
        <v>21</v>
      </c>
      <c r="D143" s="146" t="s">
        <v>350</v>
      </c>
      <c r="E143" s="135" t="s">
        <v>24</v>
      </c>
      <c r="F143" s="136">
        <v>83.23</v>
      </c>
      <c r="G143" s="61">
        <v>71.180000000000007</v>
      </c>
      <c r="H143" s="61">
        <f t="shared" si="20"/>
        <v>87.935772000000014</v>
      </c>
      <c r="I143" s="159">
        <f t="shared" si="21"/>
        <v>7318.89</v>
      </c>
    </row>
    <row r="144" spans="1:9" ht="24" customHeight="1" thickBot="1" x14ac:dyDescent="0.25">
      <c r="A144" s="129" t="s">
        <v>351</v>
      </c>
      <c r="B144" s="130"/>
      <c r="C144" s="130"/>
      <c r="D144" s="142" t="s">
        <v>352</v>
      </c>
      <c r="E144" s="130"/>
      <c r="F144" s="132"/>
      <c r="G144" s="130"/>
      <c r="H144" s="130"/>
      <c r="I144" s="143">
        <f>SUM(I145:I148)</f>
        <v>140669.9</v>
      </c>
    </row>
    <row r="145" spans="1:9" ht="36" customHeight="1" thickBot="1" x14ac:dyDescent="0.25">
      <c r="A145" s="144" t="s">
        <v>353</v>
      </c>
      <c r="B145" s="136" t="s">
        <v>354</v>
      </c>
      <c r="C145" s="145" t="s">
        <v>21</v>
      </c>
      <c r="D145" s="146" t="s">
        <v>355</v>
      </c>
      <c r="E145" s="135" t="s">
        <v>24</v>
      </c>
      <c r="F145" s="136">
        <v>633.86</v>
      </c>
      <c r="G145" s="147">
        <v>50.65</v>
      </c>
      <c r="H145" s="61">
        <f t="shared" si="20"/>
        <v>62.573010000000004</v>
      </c>
      <c r="I145" s="159">
        <f t="shared" si="21"/>
        <v>39662.519999999997</v>
      </c>
    </row>
    <row r="146" spans="1:9" ht="24" customHeight="1" thickBot="1" x14ac:dyDescent="0.25">
      <c r="A146" s="144" t="s">
        <v>356</v>
      </c>
      <c r="B146" s="136" t="s">
        <v>357</v>
      </c>
      <c r="C146" s="145" t="s">
        <v>106</v>
      </c>
      <c r="D146" s="146" t="s">
        <v>358</v>
      </c>
      <c r="E146" s="135" t="s">
        <v>24</v>
      </c>
      <c r="F146" s="136">
        <v>46.06</v>
      </c>
      <c r="G146" s="61">
        <v>105.17066</v>
      </c>
      <c r="H146" s="61">
        <f t="shared" si="20"/>
        <v>129.92783336400001</v>
      </c>
      <c r="I146" s="159">
        <f t="shared" si="21"/>
        <v>5984.47</v>
      </c>
    </row>
    <row r="147" spans="1:9" ht="24" customHeight="1" thickBot="1" x14ac:dyDescent="0.25">
      <c r="A147" s="144" t="s">
        <v>359</v>
      </c>
      <c r="B147" s="136" t="s">
        <v>360</v>
      </c>
      <c r="C147" s="145" t="s">
        <v>106</v>
      </c>
      <c r="D147" s="146" t="s">
        <v>361</v>
      </c>
      <c r="E147" s="135" t="s">
        <v>24</v>
      </c>
      <c r="F147" s="136">
        <v>521.21</v>
      </c>
      <c r="G147" s="61">
        <v>79.73245</v>
      </c>
      <c r="H147" s="61">
        <f t="shared" si="20"/>
        <v>98.501468729999999</v>
      </c>
      <c r="I147" s="159">
        <f t="shared" si="21"/>
        <v>51339.95</v>
      </c>
    </row>
    <row r="148" spans="1:9" ht="60" customHeight="1" thickBot="1" x14ac:dyDescent="0.25">
      <c r="A148" s="144" t="s">
        <v>362</v>
      </c>
      <c r="B148" s="136" t="s">
        <v>363</v>
      </c>
      <c r="C148" s="145" t="s">
        <v>106</v>
      </c>
      <c r="D148" s="146" t="s">
        <v>364</v>
      </c>
      <c r="E148" s="135" t="s">
        <v>365</v>
      </c>
      <c r="F148" s="136">
        <v>351.5</v>
      </c>
      <c r="G148" s="61">
        <v>100.595645</v>
      </c>
      <c r="H148" s="61">
        <f t="shared" si="20"/>
        <v>124.27585983300001</v>
      </c>
      <c r="I148" s="159">
        <f t="shared" si="21"/>
        <v>43682.96</v>
      </c>
    </row>
    <row r="149" spans="1:9" ht="21.75" customHeight="1" thickBot="1" x14ac:dyDescent="0.25">
      <c r="A149" s="125" t="s">
        <v>366</v>
      </c>
      <c r="B149" s="126"/>
      <c r="C149" s="126"/>
      <c r="D149" s="140" t="s">
        <v>367</v>
      </c>
      <c r="E149" s="126"/>
      <c r="F149" s="127"/>
      <c r="G149" s="126"/>
      <c r="H149" s="126"/>
      <c r="I149" s="141">
        <f>SUM(I150,I152,I161,I167)</f>
        <v>167165.16</v>
      </c>
    </row>
    <row r="150" spans="1:9" ht="24" customHeight="1" thickBot="1" x14ac:dyDescent="0.25">
      <c r="A150" s="129" t="s">
        <v>368</v>
      </c>
      <c r="B150" s="130"/>
      <c r="C150" s="130"/>
      <c r="D150" s="142" t="s">
        <v>268</v>
      </c>
      <c r="E150" s="130"/>
      <c r="F150" s="132"/>
      <c r="G150" s="130"/>
      <c r="H150" s="130"/>
      <c r="I150" s="143">
        <f>SUM(I151)</f>
        <v>19936.53</v>
      </c>
    </row>
    <row r="151" spans="1:9" ht="24" customHeight="1" thickBot="1" x14ac:dyDescent="0.25">
      <c r="A151" s="144" t="s">
        <v>369</v>
      </c>
      <c r="B151" s="136" t="s">
        <v>370</v>
      </c>
      <c r="C151" s="145" t="s">
        <v>106</v>
      </c>
      <c r="D151" s="146" t="s">
        <v>371</v>
      </c>
      <c r="E151" s="135" t="s">
        <v>24</v>
      </c>
      <c r="F151" s="136">
        <v>2862.85</v>
      </c>
      <c r="G151" s="61">
        <v>5.6369399999999992</v>
      </c>
      <c r="H151" s="61">
        <f t="shared" ref="H151" si="22">G151*(1+$G$2)</f>
        <v>6.9638756759999989</v>
      </c>
      <c r="I151" s="159">
        <f t="shared" ref="I151" si="23">TRUNC(F151*H151,2)</f>
        <v>19936.53</v>
      </c>
    </row>
    <row r="152" spans="1:9" ht="24" customHeight="1" thickBot="1" x14ac:dyDescent="0.25">
      <c r="A152" s="129" t="s">
        <v>372</v>
      </c>
      <c r="B152" s="130"/>
      <c r="C152" s="130"/>
      <c r="D152" s="142" t="s">
        <v>373</v>
      </c>
      <c r="E152" s="130"/>
      <c r="F152" s="132"/>
      <c r="G152" s="130"/>
      <c r="H152" s="130"/>
      <c r="I152" s="143">
        <f>SUM(I153,I157)</f>
        <v>100522.29</v>
      </c>
    </row>
    <row r="153" spans="1:9" ht="24" customHeight="1" thickBot="1" x14ac:dyDescent="0.25">
      <c r="A153" s="154" t="s">
        <v>374</v>
      </c>
      <c r="B153" s="155"/>
      <c r="C153" s="155"/>
      <c r="D153" s="156" t="s">
        <v>123</v>
      </c>
      <c r="E153" s="155"/>
      <c r="F153" s="157"/>
      <c r="G153" s="155"/>
      <c r="H153" s="155"/>
      <c r="I153" s="158">
        <f>SUM(I154:I156)</f>
        <v>57311.81</v>
      </c>
    </row>
    <row r="154" spans="1:9" ht="24" customHeight="1" thickBot="1" x14ac:dyDescent="0.25">
      <c r="A154" s="144" t="s">
        <v>375</v>
      </c>
      <c r="B154" s="136" t="s">
        <v>376</v>
      </c>
      <c r="C154" s="145" t="s">
        <v>21</v>
      </c>
      <c r="D154" s="146" t="s">
        <v>377</v>
      </c>
      <c r="E154" s="135" t="s">
        <v>24</v>
      </c>
      <c r="F154" s="136">
        <v>1601.91</v>
      </c>
      <c r="G154" s="61">
        <v>2.09</v>
      </c>
      <c r="H154" s="61">
        <f t="shared" ref="H154:H160" si="24">G154*(1+$G$2)</f>
        <v>2.5819860000000001</v>
      </c>
      <c r="I154" s="159">
        <f t="shared" ref="I154:I160" si="25">TRUNC(F154*H154,2)</f>
        <v>4136.1000000000004</v>
      </c>
    </row>
    <row r="155" spans="1:9" ht="24" customHeight="1" thickBot="1" x14ac:dyDescent="0.25">
      <c r="A155" s="144" t="s">
        <v>378</v>
      </c>
      <c r="B155" s="136" t="s">
        <v>379</v>
      </c>
      <c r="C155" s="145" t="s">
        <v>21</v>
      </c>
      <c r="D155" s="146" t="s">
        <v>380</v>
      </c>
      <c r="E155" s="135" t="s">
        <v>24</v>
      </c>
      <c r="F155" s="136">
        <v>1601.91</v>
      </c>
      <c r="G155" s="61">
        <v>14.11</v>
      </c>
      <c r="H155" s="61">
        <f t="shared" si="24"/>
        <v>17.431494000000001</v>
      </c>
      <c r="I155" s="159">
        <f t="shared" si="25"/>
        <v>27923.68</v>
      </c>
    </row>
    <row r="156" spans="1:9" ht="24" customHeight="1" thickBot="1" x14ac:dyDescent="0.25">
      <c r="A156" s="144" t="s">
        <v>381</v>
      </c>
      <c r="B156" s="136" t="s">
        <v>382</v>
      </c>
      <c r="C156" s="145" t="s">
        <v>21</v>
      </c>
      <c r="D156" s="146" t="s">
        <v>383</v>
      </c>
      <c r="E156" s="135" t="s">
        <v>24</v>
      </c>
      <c r="F156" s="136">
        <v>1601.91</v>
      </c>
      <c r="G156" s="61">
        <v>12.76</v>
      </c>
      <c r="H156" s="61">
        <f t="shared" si="24"/>
        <v>15.763704000000001</v>
      </c>
      <c r="I156" s="159">
        <f t="shared" si="25"/>
        <v>25252.03</v>
      </c>
    </row>
    <row r="157" spans="1:9" ht="24" customHeight="1" thickBot="1" x14ac:dyDescent="0.25">
      <c r="A157" s="154" t="s">
        <v>384</v>
      </c>
      <c r="B157" s="155"/>
      <c r="C157" s="155"/>
      <c r="D157" s="156" t="s">
        <v>385</v>
      </c>
      <c r="E157" s="155"/>
      <c r="F157" s="157"/>
      <c r="G157" s="155"/>
      <c r="H157" s="155"/>
      <c r="I157" s="158">
        <f>SUM(I158:I160)</f>
        <v>43210.479999999996</v>
      </c>
    </row>
    <row r="158" spans="1:9" ht="24" customHeight="1" thickBot="1" x14ac:dyDescent="0.25">
      <c r="A158" s="144" t="s">
        <v>386</v>
      </c>
      <c r="B158" s="136" t="s">
        <v>387</v>
      </c>
      <c r="C158" s="145" t="s">
        <v>21</v>
      </c>
      <c r="D158" s="146" t="s">
        <v>388</v>
      </c>
      <c r="E158" s="135" t="s">
        <v>24</v>
      </c>
      <c r="F158" s="136">
        <v>824.15</v>
      </c>
      <c r="G158" s="61">
        <v>2.48</v>
      </c>
      <c r="H158" s="61">
        <f t="shared" si="24"/>
        <v>3.0637920000000003</v>
      </c>
      <c r="I158" s="159">
        <f t="shared" si="25"/>
        <v>2525.02</v>
      </c>
    </row>
    <row r="159" spans="1:9" ht="24" customHeight="1" thickBot="1" x14ac:dyDescent="0.25">
      <c r="A159" s="144" t="s">
        <v>389</v>
      </c>
      <c r="B159" s="136" t="s">
        <v>390</v>
      </c>
      <c r="C159" s="145" t="s">
        <v>21</v>
      </c>
      <c r="D159" s="146" t="s">
        <v>391</v>
      </c>
      <c r="E159" s="135" t="s">
        <v>24</v>
      </c>
      <c r="F159" s="136">
        <v>824.15</v>
      </c>
      <c r="G159" s="61">
        <v>25.43</v>
      </c>
      <c r="H159" s="61">
        <f t="shared" si="24"/>
        <v>31.416222000000001</v>
      </c>
      <c r="I159" s="159">
        <f t="shared" si="25"/>
        <v>25891.67</v>
      </c>
    </row>
    <row r="160" spans="1:9" ht="24" customHeight="1" thickBot="1" x14ac:dyDescent="0.25">
      <c r="A160" s="144" t="s">
        <v>392</v>
      </c>
      <c r="B160" s="136" t="s">
        <v>393</v>
      </c>
      <c r="C160" s="145" t="s">
        <v>21</v>
      </c>
      <c r="D160" s="146" t="s">
        <v>394</v>
      </c>
      <c r="E160" s="135" t="s">
        <v>24</v>
      </c>
      <c r="F160" s="136">
        <v>824.15</v>
      </c>
      <c r="G160" s="61">
        <v>14.53</v>
      </c>
      <c r="H160" s="61">
        <f t="shared" si="24"/>
        <v>17.950361999999998</v>
      </c>
      <c r="I160" s="159">
        <f t="shared" si="25"/>
        <v>14793.79</v>
      </c>
    </row>
    <row r="161" spans="1:9" ht="24" customHeight="1" thickBot="1" x14ac:dyDescent="0.25">
      <c r="A161" s="129" t="s">
        <v>395</v>
      </c>
      <c r="B161" s="130"/>
      <c r="C161" s="130"/>
      <c r="D161" s="142" t="s">
        <v>396</v>
      </c>
      <c r="E161" s="130"/>
      <c r="F161" s="132"/>
      <c r="G161" s="130"/>
      <c r="H161" s="130"/>
      <c r="I161" s="143">
        <f>SUM(I162,I165)</f>
        <v>44554.8</v>
      </c>
    </row>
    <row r="162" spans="1:9" ht="24" customHeight="1" thickBot="1" x14ac:dyDescent="0.25">
      <c r="A162" s="154" t="s">
        <v>397</v>
      </c>
      <c r="B162" s="155"/>
      <c r="C162" s="155"/>
      <c r="D162" s="156" t="s">
        <v>123</v>
      </c>
      <c r="E162" s="155"/>
      <c r="F162" s="157"/>
      <c r="G162" s="155"/>
      <c r="H162" s="155"/>
      <c r="I162" s="158">
        <f>SUM(I163:I164)</f>
        <v>23132.800000000003</v>
      </c>
    </row>
    <row r="163" spans="1:9" ht="24" customHeight="1" thickBot="1" x14ac:dyDescent="0.25">
      <c r="A163" s="144" t="s">
        <v>398</v>
      </c>
      <c r="B163" s="136" t="s">
        <v>376</v>
      </c>
      <c r="C163" s="145" t="s">
        <v>21</v>
      </c>
      <c r="D163" s="146" t="s">
        <v>377</v>
      </c>
      <c r="E163" s="135" t="s">
        <v>24</v>
      </c>
      <c r="F163" s="136">
        <v>1260.94</v>
      </c>
      <c r="G163" s="61">
        <v>2.09</v>
      </c>
      <c r="H163" s="61">
        <f t="shared" ref="H163:H170" si="26">G163*(1+$G$2)</f>
        <v>2.5819860000000001</v>
      </c>
      <c r="I163" s="159">
        <f t="shared" ref="I163:I169" si="27">TRUNC(F163*H163,2)</f>
        <v>3255.72</v>
      </c>
    </row>
    <row r="164" spans="1:9" ht="24" customHeight="1" thickBot="1" x14ac:dyDescent="0.25">
      <c r="A164" s="144" t="s">
        <v>399</v>
      </c>
      <c r="B164" s="136" t="s">
        <v>382</v>
      </c>
      <c r="C164" s="145" t="s">
        <v>21</v>
      </c>
      <c r="D164" s="146" t="s">
        <v>383</v>
      </c>
      <c r="E164" s="135" t="s">
        <v>24</v>
      </c>
      <c r="F164" s="136">
        <v>1260.94</v>
      </c>
      <c r="G164" s="61">
        <v>12.76</v>
      </c>
      <c r="H164" s="61">
        <f t="shared" si="26"/>
        <v>15.763704000000001</v>
      </c>
      <c r="I164" s="159">
        <f t="shared" si="27"/>
        <v>19877.080000000002</v>
      </c>
    </row>
    <row r="165" spans="1:9" ht="24" customHeight="1" thickBot="1" x14ac:dyDescent="0.25">
      <c r="A165" s="154" t="s">
        <v>400</v>
      </c>
      <c r="B165" s="155"/>
      <c r="C165" s="155"/>
      <c r="D165" s="156" t="s">
        <v>401</v>
      </c>
      <c r="E165" s="155"/>
      <c r="F165" s="157"/>
      <c r="G165" s="155"/>
      <c r="H165" s="155"/>
      <c r="I165" s="158">
        <f>SUM(I166)</f>
        <v>21422</v>
      </c>
    </row>
    <row r="166" spans="1:9" ht="24" customHeight="1" thickBot="1" x14ac:dyDescent="0.25">
      <c r="A166" s="144" t="s">
        <v>402</v>
      </c>
      <c r="B166" s="59">
        <v>102494</v>
      </c>
      <c r="C166" s="60" t="s">
        <v>21</v>
      </c>
      <c r="D166" s="146" t="s">
        <v>575</v>
      </c>
      <c r="E166" s="135" t="s">
        <v>24</v>
      </c>
      <c r="F166" s="136">
        <v>430.49</v>
      </c>
      <c r="G166" s="61">
        <v>40.28</v>
      </c>
      <c r="H166" s="61">
        <f t="shared" si="26"/>
        <v>49.761912000000002</v>
      </c>
      <c r="I166" s="159">
        <f t="shared" si="27"/>
        <v>21422</v>
      </c>
    </row>
    <row r="167" spans="1:9" ht="24" customHeight="1" thickBot="1" x14ac:dyDescent="0.25">
      <c r="A167" s="129" t="s">
        <v>403</v>
      </c>
      <c r="B167" s="130"/>
      <c r="C167" s="130"/>
      <c r="D167" s="142" t="s">
        <v>56</v>
      </c>
      <c r="E167" s="130"/>
      <c r="F167" s="132"/>
      <c r="G167" s="130"/>
      <c r="H167" s="130"/>
      <c r="I167" s="143">
        <f>SUM(I168:I169)</f>
        <v>2151.54</v>
      </c>
    </row>
    <row r="168" spans="1:9" ht="24" customHeight="1" thickBot="1" x14ac:dyDescent="0.25">
      <c r="A168" s="144" t="s">
        <v>404</v>
      </c>
      <c r="B168" s="59">
        <v>102219</v>
      </c>
      <c r="C168" s="60" t="s">
        <v>21</v>
      </c>
      <c r="D168" s="67" t="s">
        <v>576</v>
      </c>
      <c r="E168" s="135" t="s">
        <v>24</v>
      </c>
      <c r="F168" s="136">
        <v>68.88</v>
      </c>
      <c r="G168" s="61">
        <v>13.72</v>
      </c>
      <c r="H168" s="61">
        <f t="shared" si="26"/>
        <v>16.949688000000002</v>
      </c>
      <c r="I168" s="159">
        <f t="shared" si="27"/>
        <v>1167.49</v>
      </c>
    </row>
    <row r="169" spans="1:9" ht="36" customHeight="1" thickBot="1" x14ac:dyDescent="0.25">
      <c r="A169" s="144" t="s">
        <v>577</v>
      </c>
      <c r="B169" s="59">
        <v>100761</v>
      </c>
      <c r="C169" s="60" t="s">
        <v>21</v>
      </c>
      <c r="D169" s="67" t="s">
        <v>579</v>
      </c>
      <c r="E169" s="135" t="s">
        <v>24</v>
      </c>
      <c r="F169" s="136">
        <v>20.12</v>
      </c>
      <c r="G169" s="61">
        <v>39.590000000000003</v>
      </c>
      <c r="H169" s="61">
        <f t="shared" si="26"/>
        <v>48.909486000000008</v>
      </c>
      <c r="I169" s="159">
        <f t="shared" si="27"/>
        <v>984.05</v>
      </c>
    </row>
    <row r="170" spans="1:9" ht="36" customHeight="1" thickBot="1" x14ac:dyDescent="0.25">
      <c r="A170" s="144" t="s">
        <v>578</v>
      </c>
      <c r="B170" s="59">
        <v>100721</v>
      </c>
      <c r="C170" s="60" t="s">
        <v>21</v>
      </c>
      <c r="D170" s="67" t="s">
        <v>580</v>
      </c>
      <c r="E170" s="135" t="s">
        <v>24</v>
      </c>
      <c r="F170" s="136">
        <v>20.12</v>
      </c>
      <c r="G170" s="61">
        <v>20.170000000000002</v>
      </c>
      <c r="H170" s="61">
        <f t="shared" si="26"/>
        <v>24.918018000000004</v>
      </c>
      <c r="I170" s="159">
        <f t="shared" ref="I170" si="28">TRUNC(F170*H170,2)</f>
        <v>501.35</v>
      </c>
    </row>
    <row r="171" spans="1:9" ht="24" customHeight="1" thickBot="1" x14ac:dyDescent="0.25">
      <c r="A171" s="163" t="s">
        <v>405</v>
      </c>
      <c r="B171" s="164"/>
      <c r="C171" s="164"/>
      <c r="D171" s="140" t="s">
        <v>619</v>
      </c>
      <c r="E171" s="164"/>
      <c r="F171" s="165"/>
      <c r="G171" s="164"/>
      <c r="H171" s="164"/>
      <c r="I171" s="166">
        <f>SUM(I172+I179+I184+I187+I190+I193)</f>
        <v>18682.02</v>
      </c>
    </row>
    <row r="172" spans="1:9" ht="24" customHeight="1" thickBot="1" x14ac:dyDescent="0.25">
      <c r="A172" s="167" t="s">
        <v>407</v>
      </c>
      <c r="B172" s="168"/>
      <c r="C172" s="168"/>
      <c r="D172" s="142" t="s">
        <v>596</v>
      </c>
      <c r="E172" s="168"/>
      <c r="F172" s="169"/>
      <c r="G172" s="168"/>
      <c r="H172" s="168"/>
      <c r="I172" s="170">
        <f>SUM(I173:I178)</f>
        <v>12456.259999999998</v>
      </c>
    </row>
    <row r="173" spans="1:9" s="62" customFormat="1" ht="24" customHeight="1" thickBot="1" x14ac:dyDescent="0.25">
      <c r="A173" s="171" t="s">
        <v>620</v>
      </c>
      <c r="B173" s="63"/>
      <c r="C173" s="172" t="s">
        <v>597</v>
      </c>
      <c r="D173" s="67" t="s">
        <v>659</v>
      </c>
      <c r="E173" s="64" t="s">
        <v>70</v>
      </c>
      <c r="F173" s="65">
        <v>1</v>
      </c>
      <c r="G173" s="65">
        <v>233.94</v>
      </c>
      <c r="H173" s="61">
        <f t="shared" ref="H173" si="29">G173*(1+$G$2)</f>
        <v>289.00947600000001</v>
      </c>
      <c r="I173" s="159">
        <f t="shared" ref="I173" si="30">TRUNC(F173*H173,2)</f>
        <v>289</v>
      </c>
    </row>
    <row r="174" spans="1:9" s="62" customFormat="1" ht="24" customHeight="1" thickBot="1" x14ac:dyDescent="0.25">
      <c r="A174" s="171" t="s">
        <v>621</v>
      </c>
      <c r="B174" s="63" t="s">
        <v>429</v>
      </c>
      <c r="C174" s="172">
        <v>42516</v>
      </c>
      <c r="D174" s="67" t="s">
        <v>660</v>
      </c>
      <c r="E174" s="64" t="s">
        <v>70</v>
      </c>
      <c r="F174" s="65">
        <v>1438.51</v>
      </c>
      <c r="G174" s="65">
        <f>5.75*0.6</f>
        <v>3.4499999999999997</v>
      </c>
      <c r="H174" s="61">
        <f t="shared" ref="H174:H178" si="31">G174*(1+$G$2)</f>
        <v>4.26213</v>
      </c>
      <c r="I174" s="159">
        <f t="shared" ref="I174:I178" si="32">TRUNC(F174*H174,2)</f>
        <v>6131.11</v>
      </c>
    </row>
    <row r="175" spans="1:9" s="62" customFormat="1" ht="24" customHeight="1" thickBot="1" x14ac:dyDescent="0.25">
      <c r="A175" s="171" t="s">
        <v>622</v>
      </c>
      <c r="B175" s="63"/>
      <c r="C175" s="172" t="s">
        <v>598</v>
      </c>
      <c r="D175" s="67" t="s">
        <v>661</v>
      </c>
      <c r="E175" s="64" t="s">
        <v>70</v>
      </c>
      <c r="F175" s="65">
        <v>1</v>
      </c>
      <c r="G175" s="65">
        <f>[1]Analítico!I193</f>
        <v>29.12</v>
      </c>
      <c r="H175" s="61">
        <f t="shared" si="31"/>
        <v>35.974848000000001</v>
      </c>
      <c r="I175" s="159">
        <f t="shared" si="32"/>
        <v>35.97</v>
      </c>
    </row>
    <row r="176" spans="1:9" s="62" customFormat="1" ht="24" customHeight="1" thickBot="1" x14ac:dyDescent="0.25">
      <c r="A176" s="171" t="s">
        <v>623</v>
      </c>
      <c r="B176" s="63"/>
      <c r="C176" s="172" t="s">
        <v>598</v>
      </c>
      <c r="D176" s="146" t="s">
        <v>662</v>
      </c>
      <c r="E176" s="64" t="s">
        <v>70</v>
      </c>
      <c r="F176" s="65">
        <v>1</v>
      </c>
      <c r="G176" s="66">
        <v>1618.96</v>
      </c>
      <c r="H176" s="61">
        <f t="shared" si="31"/>
        <v>2000.0631840000001</v>
      </c>
      <c r="I176" s="159">
        <f t="shared" si="32"/>
        <v>2000.06</v>
      </c>
    </row>
    <row r="177" spans="1:9" s="62" customFormat="1" ht="24" customHeight="1" thickBot="1" x14ac:dyDescent="0.25">
      <c r="A177" s="171" t="s">
        <v>624</v>
      </c>
      <c r="B177" s="63"/>
      <c r="C177" s="172" t="s">
        <v>598</v>
      </c>
      <c r="D177" s="146" t="s">
        <v>663</v>
      </c>
      <c r="E177" s="64" t="s">
        <v>70</v>
      </c>
      <c r="F177" s="65">
        <v>1</v>
      </c>
      <c r="G177" s="66">
        <v>1618.96</v>
      </c>
      <c r="H177" s="61">
        <f t="shared" si="31"/>
        <v>2000.0631840000001</v>
      </c>
      <c r="I177" s="159">
        <f t="shared" si="32"/>
        <v>2000.06</v>
      </c>
    </row>
    <row r="178" spans="1:9" s="62" customFormat="1" ht="24" customHeight="1" thickBot="1" x14ac:dyDescent="0.25">
      <c r="A178" s="171" t="s">
        <v>625</v>
      </c>
      <c r="B178" s="63"/>
      <c r="C178" s="172" t="s">
        <v>598</v>
      </c>
      <c r="D178" s="146" t="s">
        <v>664</v>
      </c>
      <c r="E178" s="64" t="s">
        <v>70</v>
      </c>
      <c r="F178" s="65">
        <v>1</v>
      </c>
      <c r="G178" s="66">
        <v>1618.96</v>
      </c>
      <c r="H178" s="61">
        <f t="shared" si="31"/>
        <v>2000.0631840000001</v>
      </c>
      <c r="I178" s="159">
        <f t="shared" si="32"/>
        <v>2000.06</v>
      </c>
    </row>
    <row r="179" spans="1:9" ht="24" customHeight="1" thickBot="1" x14ac:dyDescent="0.25">
      <c r="A179" s="167" t="s">
        <v>626</v>
      </c>
      <c r="B179" s="168"/>
      <c r="C179" s="168"/>
      <c r="D179" s="142" t="s">
        <v>599</v>
      </c>
      <c r="E179" s="168"/>
      <c r="F179" s="169"/>
      <c r="G179" s="168"/>
      <c r="H179" s="168"/>
      <c r="I179" s="170">
        <f>SUM(I180:I183)</f>
        <v>2771.18</v>
      </c>
    </row>
    <row r="180" spans="1:9" s="62" customFormat="1" ht="24" customHeight="1" thickBot="1" x14ac:dyDescent="0.25">
      <c r="A180" s="173" t="s">
        <v>627</v>
      </c>
      <c r="B180" s="174" t="s">
        <v>21</v>
      </c>
      <c r="C180" s="172" t="s">
        <v>600</v>
      </c>
      <c r="D180" s="67" t="s">
        <v>665</v>
      </c>
      <c r="E180" s="64" t="s">
        <v>70</v>
      </c>
      <c r="F180" s="65">
        <v>1</v>
      </c>
      <c r="G180" s="66" t="s">
        <v>601</v>
      </c>
      <c r="H180" s="61">
        <f t="shared" ref="H180:H181" si="33">G180*(1+$G$2)</f>
        <v>493.14697200000001</v>
      </c>
      <c r="I180" s="159">
        <f t="shared" ref="I180:I181" si="34">TRUNC(F180*H180,2)</f>
        <v>493.14</v>
      </c>
    </row>
    <row r="181" spans="1:9" s="62" customFormat="1" ht="24" customHeight="1" thickBot="1" x14ac:dyDescent="0.25">
      <c r="A181" s="173" t="s">
        <v>628</v>
      </c>
      <c r="B181" s="174" t="s">
        <v>21</v>
      </c>
      <c r="C181" s="172" t="s">
        <v>602</v>
      </c>
      <c r="D181" s="67" t="s">
        <v>666</v>
      </c>
      <c r="E181" s="64" t="s">
        <v>70</v>
      </c>
      <c r="F181" s="65">
        <v>9</v>
      </c>
      <c r="G181" s="65" t="s">
        <v>603</v>
      </c>
      <c r="H181" s="61">
        <f t="shared" si="33"/>
        <v>167.90321399999999</v>
      </c>
      <c r="I181" s="159">
        <f t="shared" si="34"/>
        <v>1511.12</v>
      </c>
    </row>
    <row r="182" spans="1:9" s="62" customFormat="1" ht="24" customHeight="1" thickBot="1" x14ac:dyDescent="0.25">
      <c r="A182" s="173" t="s">
        <v>629</v>
      </c>
      <c r="B182" s="174"/>
      <c r="C182" s="172" t="s">
        <v>604</v>
      </c>
      <c r="D182" s="67" t="s">
        <v>667</v>
      </c>
      <c r="E182" s="64" t="s">
        <v>70</v>
      </c>
      <c r="F182" s="65">
        <v>20</v>
      </c>
      <c r="G182" s="65">
        <v>15.52</v>
      </c>
      <c r="H182" s="61">
        <f t="shared" ref="H182:H183" si="35">G182*(1+$G$2)</f>
        <v>19.173408000000002</v>
      </c>
      <c r="I182" s="159">
        <f t="shared" ref="I182:I183" si="36">TRUNC(F182*H182,2)</f>
        <v>383.46</v>
      </c>
    </row>
    <row r="183" spans="1:9" s="62" customFormat="1" ht="24" customHeight="1" thickBot="1" x14ac:dyDescent="0.25">
      <c r="A183" s="173" t="s">
        <v>630</v>
      </c>
      <c r="B183" s="174"/>
      <c r="C183" s="172" t="s">
        <v>605</v>
      </c>
      <c r="D183" s="67" t="s">
        <v>668</v>
      </c>
      <c r="E183" s="64" t="s">
        <v>70</v>
      </c>
      <c r="F183" s="65">
        <v>20</v>
      </c>
      <c r="G183" s="65">
        <v>15.52</v>
      </c>
      <c r="H183" s="61">
        <f t="shared" si="35"/>
        <v>19.173408000000002</v>
      </c>
      <c r="I183" s="159">
        <f t="shared" si="36"/>
        <v>383.46</v>
      </c>
    </row>
    <row r="184" spans="1:9" ht="24" customHeight="1" thickBot="1" x14ac:dyDescent="0.25">
      <c r="A184" s="167" t="s">
        <v>631</v>
      </c>
      <c r="B184" s="168"/>
      <c r="C184" s="168"/>
      <c r="D184" s="142" t="s">
        <v>606</v>
      </c>
      <c r="E184" s="168"/>
      <c r="F184" s="169"/>
      <c r="G184" s="168"/>
      <c r="H184" s="168"/>
      <c r="I184" s="170">
        <f>SUM(I185:I186)</f>
        <v>1450.48</v>
      </c>
    </row>
    <row r="185" spans="1:9" s="62" customFormat="1" ht="24" customHeight="1" thickBot="1" x14ac:dyDescent="0.25">
      <c r="A185" s="173" t="s">
        <v>633</v>
      </c>
      <c r="B185" s="174" t="s">
        <v>21</v>
      </c>
      <c r="C185" s="172" t="s">
        <v>607</v>
      </c>
      <c r="D185" s="67" t="s">
        <v>669</v>
      </c>
      <c r="E185" s="64" t="s">
        <v>70</v>
      </c>
      <c r="F185" s="65">
        <v>26</v>
      </c>
      <c r="G185" s="65" t="s">
        <v>608</v>
      </c>
      <c r="H185" s="61">
        <f t="shared" ref="H185:H186" si="37">G185*(1+$G$2)</f>
        <v>37.049646000000003</v>
      </c>
      <c r="I185" s="159">
        <f t="shared" ref="I185:I186" si="38">TRUNC(F185*H185,2)</f>
        <v>963.29</v>
      </c>
    </row>
    <row r="186" spans="1:9" s="62" customFormat="1" ht="24" customHeight="1" thickBot="1" x14ac:dyDescent="0.25">
      <c r="A186" s="173" t="s">
        <v>634</v>
      </c>
      <c r="B186" s="63" t="s">
        <v>429</v>
      </c>
      <c r="C186" s="172">
        <v>43727</v>
      </c>
      <c r="D186" s="67" t="s">
        <v>670</v>
      </c>
      <c r="E186" s="64" t="s">
        <v>70</v>
      </c>
      <c r="F186" s="65">
        <v>2</v>
      </c>
      <c r="G186" s="66">
        <v>197.18</v>
      </c>
      <c r="H186" s="61">
        <f t="shared" si="37"/>
        <v>243.59617200000002</v>
      </c>
      <c r="I186" s="159">
        <f t="shared" si="38"/>
        <v>487.19</v>
      </c>
    </row>
    <row r="187" spans="1:9" ht="24" customHeight="1" thickBot="1" x14ac:dyDescent="0.25">
      <c r="A187" s="167" t="s">
        <v>632</v>
      </c>
      <c r="B187" s="168"/>
      <c r="C187" s="168"/>
      <c r="D187" s="142" t="s">
        <v>609</v>
      </c>
      <c r="E187" s="168"/>
      <c r="F187" s="169"/>
      <c r="G187" s="168"/>
      <c r="H187" s="168"/>
      <c r="I187" s="170">
        <f>SUM(I188:I189)</f>
        <v>648.13</v>
      </c>
    </row>
    <row r="188" spans="1:9" s="62" customFormat="1" ht="30" customHeight="1" thickBot="1" x14ac:dyDescent="0.25">
      <c r="A188" s="173" t="s">
        <v>635</v>
      </c>
      <c r="B188" s="174"/>
      <c r="C188" s="172" t="s">
        <v>610</v>
      </c>
      <c r="D188" s="67" t="s">
        <v>671</v>
      </c>
      <c r="E188" s="64" t="s">
        <v>70</v>
      </c>
      <c r="F188" s="65">
        <v>15</v>
      </c>
      <c r="G188" s="66">
        <v>25.92</v>
      </c>
      <c r="H188" s="61">
        <f t="shared" ref="H188:H189" si="39">G188*(1+$G$2)</f>
        <v>32.021568000000002</v>
      </c>
      <c r="I188" s="159">
        <f t="shared" ref="I188:I189" si="40">TRUNC(F188*H188,2)</f>
        <v>480.32</v>
      </c>
    </row>
    <row r="189" spans="1:9" s="62" customFormat="1" ht="30" customHeight="1" thickBot="1" x14ac:dyDescent="0.25">
      <c r="A189" s="173" t="s">
        <v>636</v>
      </c>
      <c r="B189" s="174"/>
      <c r="C189" s="172" t="s">
        <v>611</v>
      </c>
      <c r="D189" s="67" t="s">
        <v>672</v>
      </c>
      <c r="E189" s="64" t="s">
        <v>70</v>
      </c>
      <c r="F189" s="65">
        <v>3</v>
      </c>
      <c r="G189" s="66">
        <v>45.28</v>
      </c>
      <c r="H189" s="61">
        <f t="shared" si="39"/>
        <v>55.938912000000002</v>
      </c>
      <c r="I189" s="159">
        <f t="shared" si="40"/>
        <v>167.81</v>
      </c>
    </row>
    <row r="190" spans="1:9" ht="24" customHeight="1" thickBot="1" x14ac:dyDescent="0.25">
      <c r="A190" s="167" t="s">
        <v>637</v>
      </c>
      <c r="B190" s="168"/>
      <c r="C190" s="168"/>
      <c r="D190" s="142" t="s">
        <v>613</v>
      </c>
      <c r="E190" s="168"/>
      <c r="F190" s="169"/>
      <c r="G190" s="168"/>
      <c r="H190" s="168"/>
      <c r="I190" s="170">
        <f>SUM(I191:I191)</f>
        <v>961.57</v>
      </c>
    </row>
    <row r="191" spans="1:9" s="62" customFormat="1" ht="24" customHeight="1" thickBot="1" x14ac:dyDescent="0.25">
      <c r="A191" s="173" t="s">
        <v>638</v>
      </c>
      <c r="B191" s="63"/>
      <c r="C191" s="172" t="s">
        <v>614</v>
      </c>
      <c r="D191" s="146" t="s">
        <v>673</v>
      </c>
      <c r="E191" s="64" t="s">
        <v>70</v>
      </c>
      <c r="F191" s="65">
        <v>15</v>
      </c>
      <c r="G191" s="66">
        <v>51.89</v>
      </c>
      <c r="H191" s="61">
        <f t="shared" ref="H191" si="41">G191*(1+$G$2)</f>
        <v>64.104906</v>
      </c>
      <c r="I191" s="159">
        <f t="shared" ref="I191" si="42">TRUNC(F191*H191,2)</f>
        <v>961.57</v>
      </c>
    </row>
    <row r="192" spans="1:9" s="62" customFormat="1" ht="24" customHeight="1" thickBot="1" x14ac:dyDescent="0.25">
      <c r="A192" s="173" t="s">
        <v>639</v>
      </c>
      <c r="B192" s="63"/>
      <c r="C192" s="172" t="s">
        <v>615</v>
      </c>
      <c r="D192" s="146" t="s">
        <v>674</v>
      </c>
      <c r="E192" s="64" t="s">
        <v>70</v>
      </c>
      <c r="F192" s="65">
        <v>15</v>
      </c>
      <c r="G192" s="66">
        <v>5</v>
      </c>
      <c r="H192" s="61">
        <f t="shared" ref="H192" si="43">G192*(1+$G$2)</f>
        <v>6.1770000000000005</v>
      </c>
      <c r="I192" s="159">
        <f t="shared" ref="I192" si="44">TRUNC(F192*H192,2)</f>
        <v>92.65</v>
      </c>
    </row>
    <row r="193" spans="1:9" ht="24" customHeight="1" thickBot="1" x14ac:dyDescent="0.25">
      <c r="A193" s="167" t="s">
        <v>652</v>
      </c>
      <c r="B193" s="168"/>
      <c r="C193" s="168"/>
      <c r="D193" s="142" t="s">
        <v>616</v>
      </c>
      <c r="E193" s="168"/>
      <c r="F193" s="169"/>
      <c r="G193" s="168"/>
      <c r="H193" s="168"/>
      <c r="I193" s="170">
        <f>SUM(I194:I195)</f>
        <v>394.40000000000003</v>
      </c>
    </row>
    <row r="194" spans="1:9" s="62" customFormat="1" ht="24" customHeight="1" thickBot="1" x14ac:dyDescent="0.25">
      <c r="A194" s="171" t="s">
        <v>653</v>
      </c>
      <c r="B194" s="63" t="s">
        <v>21</v>
      </c>
      <c r="C194" s="172">
        <v>97622</v>
      </c>
      <c r="D194" s="67" t="s">
        <v>675</v>
      </c>
      <c r="E194" s="64" t="s">
        <v>612</v>
      </c>
      <c r="F194" s="65">
        <v>0.36</v>
      </c>
      <c r="G194" s="65" t="s">
        <v>617</v>
      </c>
      <c r="H194" s="61">
        <f t="shared" ref="H194" si="45">G194*(1+$G$2)</f>
        <v>57.223728000000001</v>
      </c>
      <c r="I194" s="159">
        <f t="shared" ref="I194" si="46">TRUNC(F194*H194,2)</f>
        <v>20.6</v>
      </c>
    </row>
    <row r="195" spans="1:9" s="62" customFormat="1" ht="24" customHeight="1" thickBot="1" x14ac:dyDescent="0.25">
      <c r="A195" s="171" t="s">
        <v>654</v>
      </c>
      <c r="B195" s="63"/>
      <c r="C195" s="172" t="s">
        <v>618</v>
      </c>
      <c r="D195" s="67" t="s">
        <v>676</v>
      </c>
      <c r="E195" s="64" t="s">
        <v>70</v>
      </c>
      <c r="F195" s="65">
        <v>2</v>
      </c>
      <c r="G195" s="66">
        <v>151.29</v>
      </c>
      <c r="H195" s="61">
        <f t="shared" ref="H195" si="47">G195*(1+$G$2)</f>
        <v>186.90366599999999</v>
      </c>
      <c r="I195" s="159">
        <f t="shared" ref="I195" si="48">TRUNC(F195*H195,2)</f>
        <v>373.8</v>
      </c>
    </row>
    <row r="196" spans="1:9" ht="24" customHeight="1" thickBot="1" x14ac:dyDescent="0.25">
      <c r="A196" s="163">
        <v>14</v>
      </c>
      <c r="B196" s="164"/>
      <c r="C196" s="164"/>
      <c r="D196" s="140" t="s">
        <v>406</v>
      </c>
      <c r="E196" s="164"/>
      <c r="F196" s="165"/>
      <c r="G196" s="164"/>
      <c r="H196" s="164"/>
      <c r="I196" s="166">
        <f>SUM(I197)</f>
        <v>245.42</v>
      </c>
    </row>
    <row r="197" spans="1:9" ht="24" customHeight="1" thickBot="1" x14ac:dyDescent="0.25">
      <c r="A197" s="167" t="s">
        <v>640</v>
      </c>
      <c r="B197" s="168"/>
      <c r="C197" s="168"/>
      <c r="D197" s="142" t="s">
        <v>58</v>
      </c>
      <c r="E197" s="168"/>
      <c r="F197" s="169"/>
      <c r="G197" s="168"/>
      <c r="H197" s="168"/>
      <c r="I197" s="170">
        <f>SUM(I198)</f>
        <v>245.42</v>
      </c>
    </row>
    <row r="198" spans="1:9" ht="36" customHeight="1" thickBot="1" x14ac:dyDescent="0.25">
      <c r="A198" s="175" t="s">
        <v>641</v>
      </c>
      <c r="B198" s="176" t="s">
        <v>408</v>
      </c>
      <c r="C198" s="177" t="s">
        <v>21</v>
      </c>
      <c r="D198" s="146" t="s">
        <v>409</v>
      </c>
      <c r="E198" s="178" t="s">
        <v>70</v>
      </c>
      <c r="F198" s="176">
        <v>3</v>
      </c>
      <c r="G198" s="61">
        <v>66.22</v>
      </c>
      <c r="H198" s="61">
        <f t="shared" ref="H198" si="49">G198*(1+$G$2)</f>
        <v>81.808188000000001</v>
      </c>
      <c r="I198" s="159">
        <f t="shared" ref="I198" si="50">TRUNC(F198*H198,2)</f>
        <v>245.42</v>
      </c>
    </row>
    <row r="199" spans="1:9" ht="24" customHeight="1" thickBot="1" x14ac:dyDescent="0.25">
      <c r="A199" s="163">
        <v>15</v>
      </c>
      <c r="B199" s="164"/>
      <c r="C199" s="164"/>
      <c r="D199" s="140" t="s">
        <v>411</v>
      </c>
      <c r="E199" s="164"/>
      <c r="F199" s="165"/>
      <c r="G199" s="164"/>
      <c r="H199" s="164"/>
      <c r="I199" s="166">
        <f>SUM(I200,I202,I204,I208)</f>
        <v>57039.44000000001</v>
      </c>
    </row>
    <row r="200" spans="1:9" ht="24" customHeight="1" thickBot="1" x14ac:dyDescent="0.25">
      <c r="A200" s="167" t="s">
        <v>642</v>
      </c>
      <c r="B200" s="168"/>
      <c r="C200" s="168"/>
      <c r="D200" s="142" t="s">
        <v>412</v>
      </c>
      <c r="E200" s="168"/>
      <c r="F200" s="169"/>
      <c r="G200" s="168"/>
      <c r="H200" s="168"/>
      <c r="I200" s="170">
        <f>SUM(I201)</f>
        <v>2271.44</v>
      </c>
    </row>
    <row r="201" spans="1:9" ht="24" customHeight="1" thickBot="1" x14ac:dyDescent="0.25">
      <c r="A201" s="175" t="s">
        <v>643</v>
      </c>
      <c r="B201" s="176" t="s">
        <v>414</v>
      </c>
      <c r="C201" s="177" t="s">
        <v>106</v>
      </c>
      <c r="D201" s="146" t="s">
        <v>415</v>
      </c>
      <c r="E201" s="178" t="s">
        <v>309</v>
      </c>
      <c r="F201" s="176">
        <v>17</v>
      </c>
      <c r="G201" s="61">
        <v>108.155</v>
      </c>
      <c r="H201" s="61">
        <f t="shared" ref="H201:H209" si="51">G201*(1+$G$2)</f>
        <v>133.614687</v>
      </c>
      <c r="I201" s="159">
        <f t="shared" ref="I201" si="52">TRUNC(F201*H201,2)</f>
        <v>2271.44</v>
      </c>
    </row>
    <row r="202" spans="1:9" ht="24" customHeight="1" thickBot="1" x14ac:dyDescent="0.25">
      <c r="A202" s="167" t="s">
        <v>644</v>
      </c>
      <c r="B202" s="168"/>
      <c r="C202" s="168"/>
      <c r="D202" s="142" t="s">
        <v>416</v>
      </c>
      <c r="E202" s="168"/>
      <c r="F202" s="169"/>
      <c r="G202" s="168"/>
      <c r="H202" s="168"/>
      <c r="I202" s="170">
        <f>SUM(I203)</f>
        <v>16272.01</v>
      </c>
    </row>
    <row r="203" spans="1:9" s="153" customFormat="1" ht="36" customHeight="1" thickBot="1" x14ac:dyDescent="0.25">
      <c r="A203" s="179" t="s">
        <v>645</v>
      </c>
      <c r="B203" s="161" t="s">
        <v>418</v>
      </c>
      <c r="C203" s="162" t="s">
        <v>106</v>
      </c>
      <c r="D203" s="67" t="s">
        <v>419</v>
      </c>
      <c r="E203" s="180" t="s">
        <v>24</v>
      </c>
      <c r="F203" s="161">
        <v>172.99</v>
      </c>
      <c r="G203" s="152">
        <v>76.14</v>
      </c>
      <c r="H203" s="152">
        <f t="shared" si="51"/>
        <v>94.063355999999999</v>
      </c>
      <c r="I203" s="160">
        <f t="shared" ref="I203" si="53">TRUNC(F203*H203,2)</f>
        <v>16272.01</v>
      </c>
    </row>
    <row r="204" spans="1:9" ht="24" customHeight="1" thickBot="1" x14ac:dyDescent="0.25">
      <c r="A204" s="167" t="s">
        <v>646</v>
      </c>
      <c r="B204" s="168"/>
      <c r="C204" s="168"/>
      <c r="D204" s="142" t="s">
        <v>420</v>
      </c>
      <c r="E204" s="168"/>
      <c r="F204" s="169"/>
      <c r="G204" s="168"/>
      <c r="H204" s="168"/>
      <c r="I204" s="170">
        <f>SUM(I205:I207)</f>
        <v>25078.620000000003</v>
      </c>
    </row>
    <row r="205" spans="1:9" ht="24" customHeight="1" thickBot="1" x14ac:dyDescent="0.25">
      <c r="A205" s="175" t="s">
        <v>647</v>
      </c>
      <c r="B205" s="138" t="s">
        <v>588</v>
      </c>
      <c r="C205" s="60" t="s">
        <v>589</v>
      </c>
      <c r="D205" s="146" t="s">
        <v>421</v>
      </c>
      <c r="E205" s="178" t="s">
        <v>70</v>
      </c>
      <c r="F205" s="176">
        <v>1</v>
      </c>
      <c r="G205" s="61">
        <v>16400</v>
      </c>
      <c r="H205" s="61">
        <f t="shared" si="51"/>
        <v>20260.560000000001</v>
      </c>
      <c r="I205" s="159">
        <f t="shared" ref="I205:I209" si="54">TRUNC(F205*H205,2)</f>
        <v>20260.560000000001</v>
      </c>
    </row>
    <row r="206" spans="1:9" ht="51" customHeight="1" thickBot="1" x14ac:dyDescent="0.25">
      <c r="A206" s="175" t="s">
        <v>648</v>
      </c>
      <c r="B206" s="138" t="s">
        <v>588</v>
      </c>
      <c r="C206" s="60" t="s">
        <v>589</v>
      </c>
      <c r="D206" s="146" t="s">
        <v>422</v>
      </c>
      <c r="E206" s="178" t="s">
        <v>70</v>
      </c>
      <c r="F206" s="176">
        <v>1</v>
      </c>
      <c r="G206" s="61">
        <v>2300</v>
      </c>
      <c r="H206" s="61">
        <f t="shared" si="51"/>
        <v>2841.42</v>
      </c>
      <c r="I206" s="159">
        <f t="shared" si="54"/>
        <v>2841.42</v>
      </c>
    </row>
    <row r="207" spans="1:9" ht="36" customHeight="1" thickBot="1" x14ac:dyDescent="0.25">
      <c r="A207" s="175" t="s">
        <v>649</v>
      </c>
      <c r="B207" s="138" t="s">
        <v>588</v>
      </c>
      <c r="C207" s="60" t="s">
        <v>589</v>
      </c>
      <c r="D207" s="146" t="s">
        <v>423</v>
      </c>
      <c r="E207" s="178" t="s">
        <v>70</v>
      </c>
      <c r="F207" s="176">
        <v>1</v>
      </c>
      <c r="G207" s="61">
        <v>1600</v>
      </c>
      <c r="H207" s="61">
        <f t="shared" si="51"/>
        <v>1976.64</v>
      </c>
      <c r="I207" s="159">
        <f t="shared" si="54"/>
        <v>1976.64</v>
      </c>
    </row>
    <row r="208" spans="1:9" ht="24" customHeight="1" thickBot="1" x14ac:dyDescent="0.25">
      <c r="A208" s="129" t="s">
        <v>650</v>
      </c>
      <c r="B208" s="130"/>
      <c r="C208" s="130"/>
      <c r="D208" s="142" t="s">
        <v>424</v>
      </c>
      <c r="E208" s="130"/>
      <c r="F208" s="132"/>
      <c r="G208" s="130"/>
      <c r="H208" s="130"/>
      <c r="I208" s="143">
        <f>SUM(I209)</f>
        <v>13417.37</v>
      </c>
    </row>
    <row r="209" spans="1:9" ht="24" customHeight="1" thickBot="1" x14ac:dyDescent="0.25">
      <c r="A209" s="144" t="s">
        <v>651</v>
      </c>
      <c r="B209" s="59">
        <v>42846</v>
      </c>
      <c r="C209" s="60" t="s">
        <v>429</v>
      </c>
      <c r="D209" s="67" t="s">
        <v>590</v>
      </c>
      <c r="E209" s="135" t="s">
        <v>24</v>
      </c>
      <c r="F209" s="136">
        <v>1438.51</v>
      </c>
      <c r="G209" s="61">
        <v>7.55</v>
      </c>
      <c r="H209" s="61">
        <f t="shared" si="51"/>
        <v>9.3272700000000004</v>
      </c>
      <c r="I209" s="159">
        <f t="shared" si="54"/>
        <v>13417.37</v>
      </c>
    </row>
    <row r="210" spans="1:9" x14ac:dyDescent="0.2">
      <c r="A210" s="181"/>
      <c r="B210" s="54"/>
      <c r="C210" s="54"/>
      <c r="D210" s="54"/>
      <c r="E210" s="54"/>
      <c r="F210" s="54"/>
      <c r="G210" s="54"/>
      <c r="H210" s="54"/>
      <c r="I210" s="182"/>
    </row>
    <row r="211" spans="1:9" x14ac:dyDescent="0.2">
      <c r="A211" s="183"/>
      <c r="B211" s="183"/>
      <c r="C211" s="183"/>
      <c r="D211" s="184"/>
      <c r="E211" s="92" t="s">
        <v>425</v>
      </c>
      <c r="F211" s="183"/>
      <c r="G211" s="93">
        <f>G213*(1-$G$2)</f>
        <v>1013734.1367859999</v>
      </c>
      <c r="H211" s="94"/>
      <c r="I211" s="94"/>
    </row>
    <row r="212" spans="1:9" x14ac:dyDescent="0.2">
      <c r="A212" s="183"/>
      <c r="B212" s="183"/>
      <c r="C212" s="183"/>
      <c r="D212" s="184"/>
      <c r="E212" s="92" t="s">
        <v>426</v>
      </c>
      <c r="F212" s="183"/>
      <c r="G212" s="93">
        <f>G213*($G$2)</f>
        <v>312101.77321399999</v>
      </c>
      <c r="H212" s="94"/>
      <c r="I212" s="94"/>
    </row>
    <row r="213" spans="1:9" x14ac:dyDescent="0.2">
      <c r="A213" s="183"/>
      <c r="B213" s="183"/>
      <c r="C213" s="183"/>
      <c r="D213" s="184"/>
      <c r="E213" s="92" t="s">
        <v>427</v>
      </c>
      <c r="F213" s="183"/>
      <c r="G213" s="185">
        <f>SUM(I5,I11,I16,I20,I33,I47,I52,I81,I111,I115,I131,I149,I196,I199,I171)</f>
        <v>1325835.9099999999</v>
      </c>
      <c r="H213" s="183"/>
      <c r="I213" s="183"/>
    </row>
    <row r="214" spans="1:9" ht="27" customHeight="1" x14ac:dyDescent="0.2">
      <c r="A214" s="186"/>
      <c r="B214" s="187"/>
      <c r="C214" s="187"/>
      <c r="D214" s="187"/>
      <c r="E214" s="187"/>
      <c r="F214" s="187"/>
      <c r="G214" s="187"/>
      <c r="H214" s="187"/>
      <c r="I214" s="188"/>
    </row>
    <row r="215" spans="1:9" ht="69.95" customHeight="1" x14ac:dyDescent="0.2">
      <c r="A215" s="89" t="s">
        <v>428</v>
      </c>
      <c r="B215" s="189"/>
      <c r="C215" s="189"/>
      <c r="D215" s="189"/>
      <c r="E215" s="189"/>
      <c r="F215" s="189"/>
      <c r="G215" s="189"/>
      <c r="H215" s="189"/>
      <c r="I215" s="189"/>
    </row>
  </sheetData>
  <mergeCells count="15">
    <mergeCell ref="H1:I1"/>
    <mergeCell ref="H2:I2"/>
    <mergeCell ref="A213:C213"/>
    <mergeCell ref="E213:F213"/>
    <mergeCell ref="G213:I213"/>
    <mergeCell ref="E1:F1"/>
    <mergeCell ref="E2:F2"/>
    <mergeCell ref="A215:I215"/>
    <mergeCell ref="A3:I3"/>
    <mergeCell ref="A211:C211"/>
    <mergeCell ref="E211:F211"/>
    <mergeCell ref="G211:I211"/>
    <mergeCell ref="A212:C212"/>
    <mergeCell ref="E212:F212"/>
    <mergeCell ref="G212:I212"/>
  </mergeCells>
  <phoneticPr fontId="7" type="noConversion"/>
  <pageMargins left="0.39370078740157483" right="0.39370078740157483" top="0.59055118110236227" bottom="0.59055118110236227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3" manualBreakCount="3">
    <brk id="44" max="8" man="1"/>
    <brk id="87" max="8" man="1"/>
    <brk id="18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63DF-C7CA-438A-B066-DC034CD36DEE}">
  <sheetPr>
    <pageSetUpPr fitToPage="1"/>
  </sheetPr>
  <dimension ref="A1:L42"/>
  <sheetViews>
    <sheetView showOutlineSymbols="0" showWhiteSpace="0" view="pageBreakPreview" zoomScale="60" zoomScaleNormal="90" workbookViewId="0">
      <selection activeCell="B52" sqref="B52"/>
    </sheetView>
  </sheetViews>
  <sheetFormatPr defaultRowHeight="14.25" x14ac:dyDescent="0.2"/>
  <cols>
    <col min="1" max="1" width="20" style="52" bestFit="1" customWidth="1"/>
    <col min="2" max="2" width="60" style="52" bestFit="1" customWidth="1"/>
    <col min="3" max="3" width="17" style="52" customWidth="1"/>
    <col min="4" max="4" width="14.75" style="52" customWidth="1"/>
    <col min="5" max="6" width="13.625" style="52" customWidth="1"/>
    <col min="7" max="7" width="14" style="52" customWidth="1"/>
    <col min="8" max="9" width="14.375" style="52" bestFit="1" customWidth="1"/>
    <col min="10" max="10" width="12" style="52" bestFit="1" customWidth="1"/>
    <col min="11" max="11" width="17.75" style="52" customWidth="1"/>
    <col min="12" max="30" width="12" style="52" bestFit="1" customWidth="1"/>
    <col min="31" max="16384" width="9" style="52"/>
  </cols>
  <sheetData>
    <row r="1" spans="1:12" ht="15" x14ac:dyDescent="0.2">
      <c r="A1" s="80"/>
      <c r="B1" s="80" t="s">
        <v>0</v>
      </c>
      <c r="C1" s="80" t="s">
        <v>1</v>
      </c>
      <c r="D1" s="103" t="s">
        <v>2</v>
      </c>
      <c r="E1" s="103"/>
      <c r="F1" s="103" t="s">
        <v>3</v>
      </c>
      <c r="G1" s="103"/>
      <c r="H1" s="75"/>
      <c r="I1" s="75"/>
    </row>
    <row r="2" spans="1:12" ht="52.5" customHeight="1" x14ac:dyDescent="0.2">
      <c r="A2" s="81"/>
      <c r="B2" s="81" t="s">
        <v>4</v>
      </c>
      <c r="C2" s="81"/>
      <c r="D2" s="99" t="s">
        <v>5</v>
      </c>
      <c r="E2" s="99"/>
      <c r="F2" s="99" t="s">
        <v>6</v>
      </c>
      <c r="G2" s="99"/>
      <c r="H2" s="75"/>
      <c r="I2" s="75"/>
    </row>
    <row r="3" spans="1:12" x14ac:dyDescent="0.2">
      <c r="A3" s="104" t="s">
        <v>677</v>
      </c>
      <c r="B3" s="91"/>
      <c r="C3" s="91"/>
      <c r="D3" s="91"/>
      <c r="E3" s="91"/>
      <c r="F3" s="91"/>
      <c r="G3" s="91"/>
      <c r="H3" s="75"/>
      <c r="I3" s="75"/>
    </row>
    <row r="4" spans="1:12" ht="23.25" customHeight="1" x14ac:dyDescent="0.2">
      <c r="A4" s="82" t="s">
        <v>8</v>
      </c>
      <c r="B4" s="82" t="s">
        <v>11</v>
      </c>
      <c r="C4" s="83" t="s">
        <v>678</v>
      </c>
      <c r="D4" s="83" t="s">
        <v>679</v>
      </c>
      <c r="E4" s="83" t="s">
        <v>680</v>
      </c>
      <c r="F4" s="83" t="s">
        <v>681</v>
      </c>
      <c r="G4" s="83" t="s">
        <v>682</v>
      </c>
      <c r="H4" s="83" t="s">
        <v>683</v>
      </c>
      <c r="I4" s="83" t="s">
        <v>684</v>
      </c>
    </row>
    <row r="5" spans="1:12" ht="15" x14ac:dyDescent="0.2">
      <c r="A5" s="100" t="s">
        <v>17</v>
      </c>
      <c r="B5" s="100" t="s">
        <v>18</v>
      </c>
      <c r="C5" s="76">
        <f t="shared" ref="C5:C33" si="0">SUM(D5:I5)</f>
        <v>1</v>
      </c>
      <c r="D5" s="68">
        <v>1</v>
      </c>
      <c r="E5" s="69"/>
      <c r="F5" s="69"/>
      <c r="G5" s="69"/>
      <c r="H5" s="69"/>
      <c r="I5" s="69"/>
    </row>
    <row r="6" spans="1:12" ht="20.25" customHeight="1" thickBot="1" x14ac:dyDescent="0.25">
      <c r="A6" s="101"/>
      <c r="B6" s="101"/>
      <c r="C6" s="84">
        <f>'Orçamento Sintético'!I5</f>
        <v>41893.49</v>
      </c>
      <c r="D6" s="70">
        <f>D5*C6</f>
        <v>41893.49</v>
      </c>
      <c r="E6" s="71" t="s">
        <v>685</v>
      </c>
      <c r="F6" s="71" t="s">
        <v>685</v>
      </c>
      <c r="G6" s="71" t="s">
        <v>685</v>
      </c>
      <c r="H6" s="71" t="s">
        <v>685</v>
      </c>
      <c r="I6" s="71" t="s">
        <v>685</v>
      </c>
      <c r="K6" s="74">
        <f>SUM(D6:J6)</f>
        <v>41893.49</v>
      </c>
      <c r="L6" s="74">
        <f>K6-C6</f>
        <v>0</v>
      </c>
    </row>
    <row r="7" spans="1:12" ht="15" thickTop="1" x14ac:dyDescent="0.2">
      <c r="A7" s="100" t="s">
        <v>30</v>
      </c>
      <c r="B7" s="100" t="s">
        <v>31</v>
      </c>
      <c r="C7" s="76">
        <f t="shared" si="0"/>
        <v>1</v>
      </c>
      <c r="D7" s="68">
        <v>0.7</v>
      </c>
      <c r="E7" s="68">
        <v>0.3</v>
      </c>
      <c r="F7" s="71"/>
      <c r="G7" s="71"/>
      <c r="H7" s="71"/>
      <c r="I7" s="71"/>
    </row>
    <row r="8" spans="1:12" ht="17.25" customHeight="1" thickBot="1" x14ac:dyDescent="0.25">
      <c r="A8" s="101"/>
      <c r="B8" s="101"/>
      <c r="C8" s="84">
        <f>'Orçamento Sintético'!I11</f>
        <v>43495.01</v>
      </c>
      <c r="D8" s="70">
        <f>D7*C8</f>
        <v>30446.506999999998</v>
      </c>
      <c r="E8" s="70">
        <f>E7*C8</f>
        <v>13048.503000000001</v>
      </c>
      <c r="F8" s="71" t="s">
        <v>685</v>
      </c>
      <c r="G8" s="71" t="s">
        <v>685</v>
      </c>
      <c r="H8" s="71" t="s">
        <v>685</v>
      </c>
      <c r="I8" s="71" t="s">
        <v>685</v>
      </c>
      <c r="K8" s="74">
        <f>SUM(D8:J8)</f>
        <v>43495.009999999995</v>
      </c>
      <c r="L8" s="74">
        <f>K8-C8</f>
        <v>0</v>
      </c>
    </row>
    <row r="9" spans="1:12" ht="15" thickTop="1" x14ac:dyDescent="0.2">
      <c r="A9" s="100" t="s">
        <v>45</v>
      </c>
      <c r="B9" s="100" t="s">
        <v>46</v>
      </c>
      <c r="C9" s="76">
        <f t="shared" si="0"/>
        <v>1</v>
      </c>
      <c r="D9" s="72"/>
      <c r="E9" s="68">
        <v>0.5</v>
      </c>
      <c r="F9" s="68">
        <v>0.5</v>
      </c>
      <c r="G9" s="71"/>
      <c r="H9" s="71"/>
      <c r="I9" s="71"/>
    </row>
    <row r="10" spans="1:12" ht="20.25" customHeight="1" thickBot="1" x14ac:dyDescent="0.25">
      <c r="A10" s="101"/>
      <c r="B10" s="101"/>
      <c r="C10" s="84">
        <f>'Orçamento Sintético'!I16</f>
        <v>31551.86</v>
      </c>
      <c r="D10" s="71" t="s">
        <v>685</v>
      </c>
      <c r="E10" s="70">
        <f>E9*C10</f>
        <v>15775.93</v>
      </c>
      <c r="F10" s="70">
        <f>F9*C10</f>
        <v>15775.93</v>
      </c>
      <c r="G10" s="71" t="s">
        <v>685</v>
      </c>
      <c r="H10" s="71" t="s">
        <v>685</v>
      </c>
      <c r="I10" s="71" t="s">
        <v>685</v>
      </c>
      <c r="K10" s="74">
        <f>SUM(D10:J10)</f>
        <v>31551.86</v>
      </c>
      <c r="L10" s="74">
        <f>K10-C10</f>
        <v>0</v>
      </c>
    </row>
    <row r="11" spans="1:12" ht="15" thickTop="1" x14ac:dyDescent="0.2">
      <c r="A11" s="100" t="s">
        <v>55</v>
      </c>
      <c r="B11" s="100" t="s">
        <v>56</v>
      </c>
      <c r="C11" s="76">
        <f t="shared" si="0"/>
        <v>1</v>
      </c>
      <c r="D11" s="71"/>
      <c r="E11" s="68">
        <v>0.25</v>
      </c>
      <c r="F11" s="68">
        <v>0.25</v>
      </c>
      <c r="G11" s="68">
        <v>0.25</v>
      </c>
      <c r="H11" s="68">
        <v>0.25</v>
      </c>
      <c r="I11" s="71"/>
    </row>
    <row r="12" spans="1:12" ht="18.75" customHeight="1" thickBot="1" x14ac:dyDescent="0.25">
      <c r="A12" s="101"/>
      <c r="B12" s="101"/>
      <c r="C12" s="84">
        <f>'Orçamento Sintético'!I20</f>
        <v>128583.20999999999</v>
      </c>
      <c r="D12" s="71" t="s">
        <v>685</v>
      </c>
      <c r="E12" s="70">
        <f>E11*C12</f>
        <v>32145.802499999998</v>
      </c>
      <c r="F12" s="70">
        <f>F11*C12</f>
        <v>32145.802499999998</v>
      </c>
      <c r="G12" s="70">
        <f>G11*C12</f>
        <v>32145.802499999998</v>
      </c>
      <c r="H12" s="70">
        <f>H11*C12</f>
        <v>32145.802499999998</v>
      </c>
      <c r="I12" s="71" t="s">
        <v>685</v>
      </c>
      <c r="K12" s="74">
        <f>SUM(D12:J12)</f>
        <v>128583.20999999999</v>
      </c>
      <c r="L12" s="74">
        <f>K12-C12</f>
        <v>0</v>
      </c>
    </row>
    <row r="13" spans="1:12" ht="15" thickTop="1" x14ac:dyDescent="0.2">
      <c r="A13" s="100" t="s">
        <v>84</v>
      </c>
      <c r="B13" s="100" t="s">
        <v>85</v>
      </c>
      <c r="C13" s="76">
        <f t="shared" si="0"/>
        <v>1</v>
      </c>
      <c r="D13" s="71"/>
      <c r="E13" s="68">
        <v>0.33</v>
      </c>
      <c r="F13" s="68">
        <v>0.33</v>
      </c>
      <c r="G13" s="68">
        <v>0.34</v>
      </c>
      <c r="H13" s="72"/>
      <c r="I13" s="71"/>
    </row>
    <row r="14" spans="1:12" ht="17.25" customHeight="1" thickBot="1" x14ac:dyDescent="0.25">
      <c r="A14" s="101"/>
      <c r="B14" s="101"/>
      <c r="C14" s="84">
        <f>'Orçamento Sintético'!I33</f>
        <v>371221.49999999994</v>
      </c>
      <c r="D14" s="71" t="s">
        <v>685</v>
      </c>
      <c r="E14" s="70">
        <f>E13*C14</f>
        <v>122503.09499999999</v>
      </c>
      <c r="F14" s="70">
        <f>F13*C14</f>
        <v>122503.09499999999</v>
      </c>
      <c r="G14" s="70">
        <f>G13*C14</f>
        <v>126215.30999999998</v>
      </c>
      <c r="H14" s="71" t="s">
        <v>685</v>
      </c>
      <c r="I14" s="71" t="s">
        <v>685</v>
      </c>
      <c r="K14" s="74">
        <f>SUM(D14:J14)</f>
        <v>371221.49999999994</v>
      </c>
      <c r="L14" s="74">
        <f>K14-C14</f>
        <v>0</v>
      </c>
    </row>
    <row r="15" spans="1:12" ht="15" thickTop="1" x14ac:dyDescent="0.2">
      <c r="A15" s="100" t="s">
        <v>120</v>
      </c>
      <c r="B15" s="100" t="s">
        <v>121</v>
      </c>
      <c r="C15" s="76">
        <f t="shared" si="0"/>
        <v>1</v>
      </c>
      <c r="D15" s="68">
        <v>0.5</v>
      </c>
      <c r="E15" s="68">
        <v>0.5</v>
      </c>
      <c r="F15" s="72"/>
      <c r="G15" s="72"/>
      <c r="H15" s="71"/>
      <c r="I15" s="71"/>
    </row>
    <row r="16" spans="1:12" ht="15.75" customHeight="1" thickBot="1" x14ac:dyDescent="0.25">
      <c r="A16" s="101"/>
      <c r="B16" s="101"/>
      <c r="C16" s="84">
        <f>'Orçamento Sintético'!I47</f>
        <v>20035.91</v>
      </c>
      <c r="D16" s="70">
        <f>D15*C16</f>
        <v>10017.955</v>
      </c>
      <c r="E16" s="70">
        <f>E15*C16</f>
        <v>10017.955</v>
      </c>
      <c r="F16" s="71" t="s">
        <v>685</v>
      </c>
      <c r="G16" s="71" t="s">
        <v>685</v>
      </c>
      <c r="H16" s="71" t="s">
        <v>685</v>
      </c>
      <c r="I16" s="71" t="s">
        <v>685</v>
      </c>
      <c r="K16" s="74">
        <f>SUM(D16:J16)</f>
        <v>20035.91</v>
      </c>
      <c r="L16" s="74">
        <f>K16-C16</f>
        <v>0</v>
      </c>
    </row>
    <row r="17" spans="1:12" ht="15" thickTop="1" x14ac:dyDescent="0.2">
      <c r="A17" s="100" t="s">
        <v>132</v>
      </c>
      <c r="B17" s="100" t="s">
        <v>133</v>
      </c>
      <c r="C17" s="76">
        <f t="shared" si="0"/>
        <v>1</v>
      </c>
      <c r="D17" s="72"/>
      <c r="E17" s="68">
        <v>0.33</v>
      </c>
      <c r="F17" s="68">
        <v>0.33</v>
      </c>
      <c r="G17" s="68">
        <v>0.34</v>
      </c>
      <c r="H17" s="71"/>
      <c r="I17" s="71"/>
    </row>
    <row r="18" spans="1:12" ht="15" thickBot="1" x14ac:dyDescent="0.25">
      <c r="A18" s="101"/>
      <c r="B18" s="101"/>
      <c r="C18" s="84">
        <f>'Orçamento Sintético'!I52</f>
        <v>18659.05</v>
      </c>
      <c r="D18" s="71" t="s">
        <v>685</v>
      </c>
      <c r="E18" s="70">
        <f>E17*C18</f>
        <v>6157.4865</v>
      </c>
      <c r="F18" s="70">
        <f>F17*C18</f>
        <v>6157.4865</v>
      </c>
      <c r="G18" s="70">
        <f>G17*C18</f>
        <v>6344.0770000000002</v>
      </c>
      <c r="H18" s="71" t="s">
        <v>685</v>
      </c>
      <c r="I18" s="71" t="s">
        <v>685</v>
      </c>
      <c r="K18" s="74">
        <f>SUM(D18:J18)</f>
        <v>18659.05</v>
      </c>
      <c r="L18" s="74">
        <f>K18-C18</f>
        <v>0</v>
      </c>
    </row>
    <row r="19" spans="1:12" ht="15" thickTop="1" x14ac:dyDescent="0.2">
      <c r="A19" s="100" t="s">
        <v>206</v>
      </c>
      <c r="B19" s="100" t="s">
        <v>207</v>
      </c>
      <c r="C19" s="76">
        <f t="shared" si="0"/>
        <v>1</v>
      </c>
      <c r="D19" s="71"/>
      <c r="E19" s="72"/>
      <c r="F19" s="68">
        <v>0.33</v>
      </c>
      <c r="G19" s="68">
        <v>0.33</v>
      </c>
      <c r="H19" s="68">
        <v>0.34</v>
      </c>
      <c r="I19" s="71"/>
    </row>
    <row r="20" spans="1:12" ht="15" thickBot="1" x14ac:dyDescent="0.25">
      <c r="A20" s="101"/>
      <c r="B20" s="101"/>
      <c r="C20" s="84">
        <f>'Orçamento Sintético'!I81</f>
        <v>43666.720000000001</v>
      </c>
      <c r="D20" s="71" t="s">
        <v>685</v>
      </c>
      <c r="E20" s="71" t="s">
        <v>685</v>
      </c>
      <c r="F20" s="70">
        <f>F19*C20</f>
        <v>14410.017600000001</v>
      </c>
      <c r="G20" s="70">
        <f>G19*C20</f>
        <v>14410.017600000001</v>
      </c>
      <c r="H20" s="70">
        <f>H19*C20</f>
        <v>14846.684800000001</v>
      </c>
      <c r="I20" s="71" t="s">
        <v>685</v>
      </c>
      <c r="K20" s="74">
        <f>SUM(D20:J20)</f>
        <v>43666.720000000001</v>
      </c>
      <c r="L20" s="74">
        <f>K20-C20</f>
        <v>0</v>
      </c>
    </row>
    <row r="21" spans="1:12" ht="15" thickTop="1" x14ac:dyDescent="0.2">
      <c r="A21" s="100" t="s">
        <v>272</v>
      </c>
      <c r="B21" s="100" t="s">
        <v>273</v>
      </c>
      <c r="C21" s="76">
        <f t="shared" si="0"/>
        <v>1</v>
      </c>
      <c r="D21" s="71"/>
      <c r="E21" s="71"/>
      <c r="F21" s="72"/>
      <c r="G21" s="72"/>
      <c r="H21" s="72"/>
      <c r="I21" s="68">
        <v>1</v>
      </c>
    </row>
    <row r="22" spans="1:12" ht="15" thickBot="1" x14ac:dyDescent="0.25">
      <c r="A22" s="101"/>
      <c r="B22" s="101"/>
      <c r="C22" s="84">
        <f>'Orçamento Sintético'!I111</f>
        <v>215.79000000000002</v>
      </c>
      <c r="D22" s="71" t="s">
        <v>685</v>
      </c>
      <c r="E22" s="71" t="s">
        <v>685</v>
      </c>
      <c r="F22" s="71" t="s">
        <v>685</v>
      </c>
      <c r="G22" s="71" t="s">
        <v>685</v>
      </c>
      <c r="H22" s="71" t="s">
        <v>685</v>
      </c>
      <c r="I22" s="70">
        <f>I21*C22</f>
        <v>215.79000000000002</v>
      </c>
      <c r="K22" s="74">
        <f>SUM(D22:J22)</f>
        <v>215.79000000000002</v>
      </c>
      <c r="L22" s="74">
        <f>K22-C22</f>
        <v>0</v>
      </c>
    </row>
    <row r="23" spans="1:12" ht="15" thickTop="1" x14ac:dyDescent="0.2">
      <c r="A23" s="100" t="s">
        <v>280</v>
      </c>
      <c r="B23" s="100" t="s">
        <v>281</v>
      </c>
      <c r="C23" s="76">
        <f t="shared" si="0"/>
        <v>1</v>
      </c>
      <c r="D23" s="71"/>
      <c r="E23" s="71"/>
      <c r="F23" s="71"/>
      <c r="G23" s="71"/>
      <c r="H23" s="68">
        <v>0.5</v>
      </c>
      <c r="I23" s="68">
        <v>0.5</v>
      </c>
    </row>
    <row r="24" spans="1:12" ht="15" thickBot="1" x14ac:dyDescent="0.25">
      <c r="A24" s="101"/>
      <c r="B24" s="101"/>
      <c r="C24" s="84">
        <f>'Orçamento Sintético'!I115</f>
        <v>14007.75</v>
      </c>
      <c r="D24" s="71" t="s">
        <v>685</v>
      </c>
      <c r="E24" s="71" t="s">
        <v>685</v>
      </c>
      <c r="F24" s="71" t="s">
        <v>685</v>
      </c>
      <c r="G24" s="71" t="s">
        <v>685</v>
      </c>
      <c r="H24" s="70">
        <f>H23*C24</f>
        <v>7003.875</v>
      </c>
      <c r="I24" s="70">
        <f>I23*C24</f>
        <v>7003.875</v>
      </c>
      <c r="K24" s="74">
        <f>SUM(D24:J24)</f>
        <v>14007.75</v>
      </c>
      <c r="L24" s="74">
        <f>K24-C24</f>
        <v>0</v>
      </c>
    </row>
    <row r="25" spans="1:12" ht="15" thickTop="1" x14ac:dyDescent="0.2">
      <c r="A25" s="100" t="s">
        <v>321</v>
      </c>
      <c r="B25" s="100" t="s">
        <v>322</v>
      </c>
      <c r="C25" s="76">
        <f t="shared" si="0"/>
        <v>1</v>
      </c>
      <c r="D25" s="71"/>
      <c r="E25" s="68">
        <v>0.25</v>
      </c>
      <c r="F25" s="68">
        <v>0.25</v>
      </c>
      <c r="G25" s="68">
        <v>0.25</v>
      </c>
      <c r="H25" s="68">
        <v>0.25</v>
      </c>
      <c r="I25" s="72"/>
    </row>
    <row r="26" spans="1:12" ht="15" thickBot="1" x14ac:dyDescent="0.25">
      <c r="A26" s="101"/>
      <c r="B26" s="101"/>
      <c r="C26" s="84">
        <f>'Orçamento Sintético'!I131</f>
        <v>369373.58</v>
      </c>
      <c r="D26" s="71" t="s">
        <v>685</v>
      </c>
      <c r="E26" s="70">
        <f>E25*C26</f>
        <v>92343.395000000004</v>
      </c>
      <c r="F26" s="70">
        <f>F25*C26</f>
        <v>92343.395000000004</v>
      </c>
      <c r="G26" s="70">
        <f>G25*C26</f>
        <v>92343.395000000004</v>
      </c>
      <c r="H26" s="70">
        <f>H25*C26</f>
        <v>92343.395000000004</v>
      </c>
      <c r="I26" s="71" t="s">
        <v>685</v>
      </c>
      <c r="K26" s="74">
        <f>SUM(D26:J26)</f>
        <v>369373.58</v>
      </c>
      <c r="L26" s="74">
        <f>K26-C26</f>
        <v>0</v>
      </c>
    </row>
    <row r="27" spans="1:12" ht="15" thickTop="1" x14ac:dyDescent="0.2">
      <c r="A27" s="100" t="s">
        <v>366</v>
      </c>
      <c r="B27" s="100" t="s">
        <v>367</v>
      </c>
      <c r="C27" s="76">
        <f t="shared" si="0"/>
        <v>1</v>
      </c>
      <c r="D27" s="71"/>
      <c r="E27" s="72"/>
      <c r="F27" s="72"/>
      <c r="G27" s="68">
        <v>0.33</v>
      </c>
      <c r="H27" s="68">
        <v>0.33</v>
      </c>
      <c r="I27" s="68">
        <v>0.34</v>
      </c>
    </row>
    <row r="28" spans="1:12" ht="15" thickBot="1" x14ac:dyDescent="0.25">
      <c r="A28" s="101"/>
      <c r="B28" s="101"/>
      <c r="C28" s="84">
        <f>'Orçamento Sintético'!I149</f>
        <v>167165.16</v>
      </c>
      <c r="D28" s="71" t="s">
        <v>685</v>
      </c>
      <c r="E28" s="71" t="s">
        <v>685</v>
      </c>
      <c r="F28" s="71" t="s">
        <v>685</v>
      </c>
      <c r="G28" s="70">
        <f>G27*C28</f>
        <v>55164.502800000002</v>
      </c>
      <c r="H28" s="70">
        <f>H27*C28</f>
        <v>55164.502800000002</v>
      </c>
      <c r="I28" s="70">
        <f>I27*C28</f>
        <v>56836.154400000007</v>
      </c>
      <c r="K28" s="74">
        <f>SUM(D28:J28)</f>
        <v>167165.16</v>
      </c>
      <c r="L28" s="74">
        <f>K28-C28</f>
        <v>0</v>
      </c>
    </row>
    <row r="29" spans="1:12" ht="15" thickTop="1" x14ac:dyDescent="0.2">
      <c r="A29" s="100" t="s">
        <v>405</v>
      </c>
      <c r="B29" s="100" t="s">
        <v>619</v>
      </c>
      <c r="C29" s="76">
        <f t="shared" ref="C29" si="1">SUM(D29:I29)</f>
        <v>1</v>
      </c>
      <c r="D29" s="71"/>
      <c r="E29" s="71"/>
      <c r="F29" s="71"/>
      <c r="G29" s="72"/>
      <c r="H29" s="72"/>
      <c r="I29" s="68">
        <v>1</v>
      </c>
    </row>
    <row r="30" spans="1:12" ht="15" thickBot="1" x14ac:dyDescent="0.25">
      <c r="A30" s="101"/>
      <c r="B30" s="101"/>
      <c r="C30" s="84">
        <f>'Orçamento Sintético'!I171</f>
        <v>18682.02</v>
      </c>
      <c r="D30" s="71" t="s">
        <v>685</v>
      </c>
      <c r="E30" s="71" t="s">
        <v>685</v>
      </c>
      <c r="F30" s="71" t="s">
        <v>685</v>
      </c>
      <c r="G30" s="71" t="s">
        <v>685</v>
      </c>
      <c r="H30" s="71" t="s">
        <v>685</v>
      </c>
      <c r="I30" s="70">
        <f>I29*C30</f>
        <v>18682.02</v>
      </c>
      <c r="K30" s="74">
        <f>SUM(D30:J30)</f>
        <v>18682.02</v>
      </c>
      <c r="L30" s="74">
        <f>K30-C30</f>
        <v>0</v>
      </c>
    </row>
    <row r="31" spans="1:12" ht="15" thickTop="1" x14ac:dyDescent="0.2">
      <c r="A31" s="100" t="s">
        <v>405</v>
      </c>
      <c r="B31" s="100" t="s">
        <v>406</v>
      </c>
      <c r="C31" s="76">
        <f t="shared" si="0"/>
        <v>1</v>
      </c>
      <c r="D31" s="71"/>
      <c r="E31" s="71"/>
      <c r="F31" s="71"/>
      <c r="G31" s="72"/>
      <c r="H31" s="72"/>
      <c r="I31" s="68">
        <v>1</v>
      </c>
    </row>
    <row r="32" spans="1:12" ht="15" thickBot="1" x14ac:dyDescent="0.25">
      <c r="A32" s="101"/>
      <c r="B32" s="101"/>
      <c r="C32" s="84">
        <f>'Orçamento Sintético'!I196</f>
        <v>245.42</v>
      </c>
      <c r="D32" s="71" t="s">
        <v>685</v>
      </c>
      <c r="E32" s="71" t="s">
        <v>685</v>
      </c>
      <c r="F32" s="71" t="s">
        <v>685</v>
      </c>
      <c r="G32" s="71" t="s">
        <v>685</v>
      </c>
      <c r="H32" s="71" t="s">
        <v>685</v>
      </c>
      <c r="I32" s="70">
        <f>I31*C32</f>
        <v>245.42</v>
      </c>
      <c r="K32" s="74">
        <f>SUM(D32:J32)</f>
        <v>245.42</v>
      </c>
      <c r="L32" s="74">
        <f>K32-C32</f>
        <v>0</v>
      </c>
    </row>
    <row r="33" spans="1:12" ht="15" thickTop="1" x14ac:dyDescent="0.2">
      <c r="A33" s="100" t="s">
        <v>410</v>
      </c>
      <c r="B33" s="100" t="s">
        <v>411</v>
      </c>
      <c r="C33" s="76">
        <f t="shared" si="0"/>
        <v>1</v>
      </c>
      <c r="D33" s="71"/>
      <c r="E33" s="71"/>
      <c r="F33" s="71"/>
      <c r="G33" s="71"/>
      <c r="H33" s="68">
        <v>0.4</v>
      </c>
      <c r="I33" s="68">
        <v>0.6</v>
      </c>
    </row>
    <row r="34" spans="1:12" ht="15.75" customHeight="1" thickBot="1" x14ac:dyDescent="0.25">
      <c r="A34" s="101"/>
      <c r="B34" s="101"/>
      <c r="C34" s="84">
        <f>'Orçamento Sintético'!I199</f>
        <v>57039.44000000001</v>
      </c>
      <c r="D34" s="71" t="s">
        <v>685</v>
      </c>
      <c r="E34" s="71" t="s">
        <v>685</v>
      </c>
      <c r="F34" s="71" t="s">
        <v>685</v>
      </c>
      <c r="G34" s="71" t="s">
        <v>685</v>
      </c>
      <c r="H34" s="70">
        <f>H33*C34</f>
        <v>22815.776000000005</v>
      </c>
      <c r="I34" s="70">
        <f>I33*C34</f>
        <v>34223.664000000004</v>
      </c>
      <c r="K34" s="74">
        <f>SUM(D34:J34)</f>
        <v>57039.44000000001</v>
      </c>
      <c r="L34" s="74">
        <f>K34-C34</f>
        <v>0</v>
      </c>
    </row>
    <row r="35" spans="1:12" s="75" customFormat="1" ht="25.5" customHeight="1" thickTop="1" x14ac:dyDescent="0.2">
      <c r="A35" s="102" t="s">
        <v>686</v>
      </c>
      <c r="B35" s="102"/>
      <c r="C35" s="77">
        <f>TRUNC(SUM(C6,C8,C10,C12,C14,C16,C18,C20,C22,C24,C26,C28,C32,C34,C30),2)</f>
        <v>1325835.9099999999</v>
      </c>
      <c r="D35" s="78"/>
      <c r="E35" s="78"/>
      <c r="F35" s="78"/>
      <c r="G35" s="78"/>
      <c r="H35" s="79"/>
      <c r="I35" s="79"/>
    </row>
    <row r="36" spans="1:12" x14ac:dyDescent="0.2">
      <c r="A36" s="99" t="s">
        <v>687</v>
      </c>
      <c r="B36" s="99"/>
      <c r="C36" s="81"/>
      <c r="D36" s="85">
        <f>D37/$C$35</f>
        <v>6.2117754828348255E-2</v>
      </c>
      <c r="E36" s="85">
        <f t="shared" ref="E36:I36" si="2">E37/$C$35</f>
        <v>0.22023250222570906</v>
      </c>
      <c r="F36" s="85">
        <f t="shared" si="2"/>
        <v>0.21370345897479875</v>
      </c>
      <c r="G36" s="85">
        <f t="shared" si="2"/>
        <v>0.24635258219850148</v>
      </c>
      <c r="H36" s="85">
        <f t="shared" si="2"/>
        <v>0.1691913971465745</v>
      </c>
      <c r="I36" s="85">
        <f t="shared" si="2"/>
        <v>8.8402304626067948E-2</v>
      </c>
    </row>
    <row r="37" spans="1:12" x14ac:dyDescent="0.2">
      <c r="A37" s="99" t="s">
        <v>688</v>
      </c>
      <c r="B37" s="99"/>
      <c r="C37" s="86"/>
      <c r="D37" s="86">
        <f>TRUNC(SUM(D6,D8,D10,D12,D14,D16,D18,D20,D22,D24,D26,D28,D32,D34,D30),2)</f>
        <v>82357.95</v>
      </c>
      <c r="E37" s="86">
        <f t="shared" ref="E37:H37" si="3">TRUNC(SUM(E6,E8,E10,E12,E14,E16,E18,E20,E22,E24,E26,E28,E32,E34,E30),2)</f>
        <v>291992.15999999997</v>
      </c>
      <c r="F37" s="86">
        <f t="shared" si="3"/>
        <v>283335.71999999997</v>
      </c>
      <c r="G37" s="86">
        <f t="shared" si="3"/>
        <v>326623.09999999998</v>
      </c>
      <c r="H37" s="86">
        <f t="shared" si="3"/>
        <v>224320.03</v>
      </c>
      <c r="I37" s="86">
        <f>TRUNC(SUM(I6,I8,I10,I12,I14,I16,I18,I20,I22,I24,I26,I28,I32,I34,I30),2)+0.03</f>
        <v>117206.95</v>
      </c>
      <c r="K37" s="74">
        <f>SUM(D37:J37)</f>
        <v>1325835.9099999999</v>
      </c>
      <c r="L37" s="74">
        <f>K37-C35</f>
        <v>0</v>
      </c>
    </row>
    <row r="38" spans="1:12" x14ac:dyDescent="0.2">
      <c r="A38" s="99" t="s">
        <v>689</v>
      </c>
      <c r="B38" s="99"/>
      <c r="C38" s="81"/>
      <c r="D38" s="87">
        <f>D36</f>
        <v>6.2117754828348255E-2</v>
      </c>
      <c r="E38" s="87">
        <f>D38+E36</f>
        <v>0.28235025705405731</v>
      </c>
      <c r="F38" s="87">
        <f>E38+F36</f>
        <v>0.49605371602885606</v>
      </c>
      <c r="G38" s="87">
        <f>F38+G36</f>
        <v>0.7424062982273576</v>
      </c>
      <c r="H38" s="87">
        <f>G38+H36</f>
        <v>0.91159769537393209</v>
      </c>
      <c r="I38" s="87">
        <f>H38+I36</f>
        <v>1</v>
      </c>
    </row>
    <row r="39" spans="1:12" x14ac:dyDescent="0.2">
      <c r="A39" s="99" t="s">
        <v>690</v>
      </c>
      <c r="B39" s="99"/>
      <c r="C39" s="81"/>
      <c r="D39" s="88">
        <f>D37</f>
        <v>82357.95</v>
      </c>
      <c r="E39" s="86">
        <f>E37+D39</f>
        <v>374350.11</v>
      </c>
      <c r="F39" s="86">
        <f t="shared" ref="F39:H39" si="4">F37+E39</f>
        <v>657685.82999999996</v>
      </c>
      <c r="G39" s="86">
        <f t="shared" si="4"/>
        <v>984308.92999999993</v>
      </c>
      <c r="H39" s="86">
        <f t="shared" si="4"/>
        <v>1208628.96</v>
      </c>
      <c r="I39" s="86">
        <f>I37+H39</f>
        <v>1325835.9099999999</v>
      </c>
    </row>
    <row r="40" spans="1:12" x14ac:dyDescent="0.2">
      <c r="A40" s="51"/>
      <c r="B40" s="51"/>
      <c r="C40" s="51"/>
      <c r="D40" s="51"/>
      <c r="E40" s="51"/>
      <c r="F40" s="51"/>
      <c r="G40" s="51"/>
    </row>
    <row r="41" spans="1:12" ht="10.5" customHeight="1" x14ac:dyDescent="0.2">
      <c r="A41" s="73"/>
      <c r="B41" s="73"/>
      <c r="C41" s="73"/>
      <c r="D41" s="73"/>
      <c r="E41" s="73"/>
      <c r="F41" s="73"/>
      <c r="G41" s="73"/>
    </row>
    <row r="42" spans="1:12" ht="53.25" customHeight="1" x14ac:dyDescent="0.2">
      <c r="A42" s="89" t="s">
        <v>428</v>
      </c>
      <c r="B42" s="90"/>
      <c r="C42" s="90"/>
      <c r="D42" s="90"/>
      <c r="E42" s="90"/>
      <c r="F42" s="90"/>
      <c r="G42" s="90"/>
    </row>
  </sheetData>
  <mergeCells count="41">
    <mergeCell ref="A5:A6"/>
    <mergeCell ref="B5:B6"/>
    <mergeCell ref="D1:E1"/>
    <mergeCell ref="F1:G1"/>
    <mergeCell ref="D2:E2"/>
    <mergeCell ref="F2:G2"/>
    <mergeCell ref="A3:G3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31:A32"/>
    <mergeCell ref="B31:B32"/>
    <mergeCell ref="A39:B39"/>
    <mergeCell ref="A42:G42"/>
    <mergeCell ref="A29:A30"/>
    <mergeCell ref="B29:B30"/>
    <mergeCell ref="A33:A34"/>
    <mergeCell ref="B33:B34"/>
    <mergeCell ref="A35:B35"/>
    <mergeCell ref="A36:B36"/>
    <mergeCell ref="A37:B37"/>
    <mergeCell ref="A38:B38"/>
  </mergeCells>
  <pageMargins left="0.51181102362204722" right="0.51181102362204722" top="0.39370078740157483" bottom="0.39370078740157483" header="0.51181102362204722" footer="0.51181102362204722"/>
  <pageSetup paperSize="8" scale="68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A005-FCF8-41A6-87BF-5D8C206680D1}">
  <dimension ref="A1:S87"/>
  <sheetViews>
    <sheetView topLeftCell="A79" workbookViewId="0">
      <selection activeCell="D94" sqref="D94"/>
    </sheetView>
  </sheetViews>
  <sheetFormatPr defaultRowHeight="14.25" x14ac:dyDescent="0.2"/>
  <cols>
    <col min="2" max="2" width="12.125" bestFit="1" customWidth="1"/>
    <col min="3" max="3" width="8.875" bestFit="1" customWidth="1"/>
    <col min="4" max="4" width="60.25" bestFit="1" customWidth="1"/>
    <col min="5" max="5" width="11.625" bestFit="1" customWidth="1"/>
    <col min="6" max="6" width="10.5" bestFit="1" customWidth="1"/>
    <col min="8" max="8" width="9.75" customWidth="1"/>
    <col min="11" max="11" width="3.375" style="1" customWidth="1"/>
    <col min="13" max="13" width="50.625" customWidth="1"/>
    <col min="14" max="14" width="9" customWidth="1"/>
    <col min="15" max="15" width="13.75" customWidth="1"/>
    <col min="16" max="16" width="11.625" bestFit="1" customWidth="1"/>
    <col min="18" max="18" width="12.625" bestFit="1" customWidth="1"/>
  </cols>
  <sheetData>
    <row r="1" spans="1:19" ht="30" x14ac:dyDescent="0.2">
      <c r="A1" s="15" t="s">
        <v>466</v>
      </c>
      <c r="B1" s="16" t="s">
        <v>9</v>
      </c>
      <c r="C1" s="15" t="s">
        <v>10</v>
      </c>
      <c r="D1" s="15" t="s">
        <v>11</v>
      </c>
      <c r="E1" s="111" t="s">
        <v>449</v>
      </c>
      <c r="F1" s="111"/>
      <c r="G1" s="17" t="s">
        <v>12</v>
      </c>
      <c r="H1" s="16" t="s">
        <v>13</v>
      </c>
      <c r="I1" s="16" t="s">
        <v>14</v>
      </c>
      <c r="J1" s="16" t="s">
        <v>16</v>
      </c>
      <c r="K1" s="26"/>
      <c r="L1" s="7" t="s">
        <v>432</v>
      </c>
      <c r="M1" s="7" t="s">
        <v>433</v>
      </c>
      <c r="N1" s="7" t="s">
        <v>434</v>
      </c>
      <c r="O1" s="106" t="s">
        <v>435</v>
      </c>
      <c r="P1" s="106"/>
      <c r="Q1" s="106"/>
      <c r="R1" s="106"/>
      <c r="S1" s="106"/>
    </row>
    <row r="2" spans="1:19" ht="25.5" x14ac:dyDescent="0.2">
      <c r="A2" s="18" t="s">
        <v>450</v>
      </c>
      <c r="B2" s="19" t="s">
        <v>105</v>
      </c>
      <c r="C2" s="18" t="s">
        <v>106</v>
      </c>
      <c r="D2" s="18" t="s">
        <v>107</v>
      </c>
      <c r="E2" s="112" t="s">
        <v>451</v>
      </c>
      <c r="F2" s="112"/>
      <c r="G2" s="20" t="s">
        <v>24</v>
      </c>
      <c r="H2" s="21">
        <v>1</v>
      </c>
      <c r="I2" s="22">
        <f>J2</f>
        <v>117.65519459721938</v>
      </c>
      <c r="J2" s="23">
        <f>SUM(J3:J9)</f>
        <v>117.65519459721938</v>
      </c>
      <c r="K2" s="26"/>
      <c r="L2" s="107">
        <v>1002</v>
      </c>
      <c r="M2" s="3" t="s">
        <v>436</v>
      </c>
      <c r="N2" s="8" t="s">
        <v>434</v>
      </c>
      <c r="O2" s="110">
        <f>SUM(Q4:Q6)</f>
        <v>765.4362000000001</v>
      </c>
      <c r="P2" s="110"/>
      <c r="Q2" s="110"/>
      <c r="R2" s="110"/>
      <c r="S2" s="110"/>
    </row>
    <row r="3" spans="1:19" ht="28.5" x14ac:dyDescent="0.2">
      <c r="A3" s="5" t="s">
        <v>452</v>
      </c>
      <c r="B3" s="4">
        <v>88278</v>
      </c>
      <c r="C3" s="5" t="s">
        <v>21</v>
      </c>
      <c r="D3" s="5" t="s">
        <v>442</v>
      </c>
      <c r="E3" s="105" t="s">
        <v>453</v>
      </c>
      <c r="F3" s="105"/>
      <c r="G3" s="24" t="s">
        <v>29</v>
      </c>
      <c r="H3" s="25">
        <v>0.21299999999999999</v>
      </c>
      <c r="I3" s="6">
        <v>20.329999999999998</v>
      </c>
      <c r="J3" s="6">
        <f>I3*H3</f>
        <v>4.3302899999999998</v>
      </c>
      <c r="K3" s="26"/>
      <c r="L3" s="108"/>
      <c r="M3" s="9" t="s">
        <v>437</v>
      </c>
      <c r="N3" s="10" t="s">
        <v>434</v>
      </c>
      <c r="O3" s="10" t="s">
        <v>438</v>
      </c>
      <c r="P3" s="10" t="s">
        <v>439</v>
      </c>
      <c r="Q3" s="10" t="s">
        <v>435</v>
      </c>
      <c r="R3" s="10" t="s">
        <v>440</v>
      </c>
      <c r="S3" s="10" t="s">
        <v>441</v>
      </c>
    </row>
    <row r="4" spans="1:19" ht="28.5" x14ac:dyDescent="0.2">
      <c r="A4" s="5" t="s">
        <v>452</v>
      </c>
      <c r="B4" s="4" t="s">
        <v>445</v>
      </c>
      <c r="C4" s="5" t="s">
        <v>21</v>
      </c>
      <c r="D4" s="5" t="s">
        <v>444</v>
      </c>
      <c r="E4" s="105" t="s">
        <v>453</v>
      </c>
      <c r="F4" s="105"/>
      <c r="G4" s="24" t="s">
        <v>29</v>
      </c>
      <c r="H4" s="25">
        <v>0.105</v>
      </c>
      <c r="I4" s="6">
        <v>17.61</v>
      </c>
      <c r="J4" s="6">
        <f t="shared" ref="J4:J9" si="0">I4*H4</f>
        <v>1.8490499999999999</v>
      </c>
      <c r="K4" s="26"/>
      <c r="L4" s="108"/>
      <c r="M4" s="11" t="s">
        <v>442</v>
      </c>
      <c r="N4" s="8" t="s">
        <v>29</v>
      </c>
      <c r="O4" s="12">
        <v>1.8</v>
      </c>
      <c r="P4" s="13">
        <v>20.329999999999998</v>
      </c>
      <c r="Q4" s="14">
        <f>O4*P4</f>
        <v>36.594000000000001</v>
      </c>
      <c r="R4" s="8" t="s">
        <v>21</v>
      </c>
      <c r="S4" s="12" t="s">
        <v>443</v>
      </c>
    </row>
    <row r="5" spans="1:19" ht="25.5" x14ac:dyDescent="0.2">
      <c r="A5" s="5" t="s">
        <v>452</v>
      </c>
      <c r="B5" s="4">
        <v>93281</v>
      </c>
      <c r="C5" s="5" t="s">
        <v>21</v>
      </c>
      <c r="D5" s="5" t="s">
        <v>454</v>
      </c>
      <c r="E5" s="105" t="s">
        <v>455</v>
      </c>
      <c r="F5" s="105"/>
      <c r="G5" s="24" t="s">
        <v>456</v>
      </c>
      <c r="H5" s="25">
        <v>6.7000000000000002E-3</v>
      </c>
      <c r="I5" s="6">
        <v>23.64</v>
      </c>
      <c r="J5" s="6">
        <f>I5*H5</f>
        <v>0.158388</v>
      </c>
      <c r="K5" s="26"/>
      <c r="L5" s="108"/>
      <c r="M5" s="11" t="s">
        <v>444</v>
      </c>
      <c r="N5" s="8" t="s">
        <v>29</v>
      </c>
      <c r="O5" s="12">
        <v>1.52</v>
      </c>
      <c r="P5" s="14">
        <v>17.61</v>
      </c>
      <c r="Q5" s="14">
        <f>O5*P5</f>
        <v>26.767199999999999</v>
      </c>
      <c r="R5" s="8" t="s">
        <v>21</v>
      </c>
      <c r="S5" s="12" t="s">
        <v>445</v>
      </c>
    </row>
    <row r="6" spans="1:19" ht="25.5" x14ac:dyDescent="0.2">
      <c r="A6" s="5" t="s">
        <v>452</v>
      </c>
      <c r="B6" s="4">
        <v>93282</v>
      </c>
      <c r="C6" s="5" t="s">
        <v>21</v>
      </c>
      <c r="D6" s="5" t="s">
        <v>457</v>
      </c>
      <c r="E6" s="105" t="s">
        <v>455</v>
      </c>
      <c r="F6" s="105"/>
      <c r="G6" s="24" t="s">
        <v>458</v>
      </c>
      <c r="H6" s="25">
        <v>9.2999999999999992E-3</v>
      </c>
      <c r="I6" s="6">
        <v>22.83</v>
      </c>
      <c r="J6" s="6">
        <f>I6*H6</f>
        <v>0.21231899999999998</v>
      </c>
      <c r="K6" s="26"/>
      <c r="L6" s="109"/>
      <c r="M6" s="11" t="s">
        <v>446</v>
      </c>
      <c r="N6" s="8" t="s">
        <v>37</v>
      </c>
      <c r="O6" s="12">
        <v>13.875</v>
      </c>
      <c r="P6" s="14">
        <v>50.6</v>
      </c>
      <c r="Q6" s="14">
        <f>P6*O6</f>
        <v>702.07500000000005</v>
      </c>
      <c r="R6" s="8" t="s">
        <v>447</v>
      </c>
      <c r="S6" s="12" t="s">
        <v>448</v>
      </c>
    </row>
    <row r="7" spans="1:19" ht="25.5" x14ac:dyDescent="0.2">
      <c r="A7" s="5" t="s">
        <v>459</v>
      </c>
      <c r="B7" s="4">
        <v>43083</v>
      </c>
      <c r="C7" s="5" t="s">
        <v>447</v>
      </c>
      <c r="D7" s="5" t="s">
        <v>460</v>
      </c>
      <c r="E7" s="105" t="s">
        <v>461</v>
      </c>
      <c r="F7" s="105"/>
      <c r="G7" s="24" t="s">
        <v>37</v>
      </c>
      <c r="H7" s="25">
        <v>4.3109999999999999</v>
      </c>
      <c r="I7" s="6">
        <v>10.94</v>
      </c>
      <c r="J7" s="6">
        <f t="shared" si="0"/>
        <v>47.16234</v>
      </c>
      <c r="K7" s="26"/>
      <c r="L7" s="7" t="s">
        <v>432</v>
      </c>
      <c r="M7" s="7" t="s">
        <v>433</v>
      </c>
      <c r="N7" s="7" t="s">
        <v>434</v>
      </c>
      <c r="O7" s="106" t="s">
        <v>435</v>
      </c>
      <c r="P7" s="106"/>
      <c r="Q7" s="106"/>
      <c r="R7" s="106"/>
      <c r="S7" s="106"/>
    </row>
    <row r="8" spans="1:19" ht="28.5" x14ac:dyDescent="0.2">
      <c r="A8" s="5" t="s">
        <v>459</v>
      </c>
      <c r="B8" s="4">
        <v>40549</v>
      </c>
      <c r="C8" s="5" t="s">
        <v>21</v>
      </c>
      <c r="D8" s="5" t="s">
        <v>462</v>
      </c>
      <c r="E8" s="105" t="s">
        <v>461</v>
      </c>
      <c r="F8" s="105"/>
      <c r="G8" s="24" t="s">
        <v>463</v>
      </c>
      <c r="H8" s="25">
        <v>7.0000000000000001E-3</v>
      </c>
      <c r="I8" s="6">
        <v>142.22</v>
      </c>
      <c r="J8" s="6">
        <f t="shared" si="0"/>
        <v>0.99553999999999998</v>
      </c>
      <c r="K8" s="26"/>
      <c r="L8" s="113">
        <v>1007</v>
      </c>
      <c r="M8" s="30" t="s">
        <v>499</v>
      </c>
      <c r="N8" s="8" t="s">
        <v>434</v>
      </c>
      <c r="O8" s="110">
        <f>SUM(Q10:Q12)</f>
        <v>57.506851999999995</v>
      </c>
      <c r="P8" s="110"/>
      <c r="Q8" s="110"/>
      <c r="R8" s="110"/>
      <c r="S8" s="110"/>
    </row>
    <row r="9" spans="1:19" ht="28.5" x14ac:dyDescent="0.2">
      <c r="A9" s="5" t="s">
        <v>459</v>
      </c>
      <c r="B9" s="4" t="s">
        <v>464</v>
      </c>
      <c r="C9" s="5" t="s">
        <v>106</v>
      </c>
      <c r="D9" s="5" t="s">
        <v>465</v>
      </c>
      <c r="E9" s="105" t="s">
        <v>461</v>
      </c>
      <c r="F9" s="105"/>
      <c r="G9" s="24" t="s">
        <v>24</v>
      </c>
      <c r="H9" s="25">
        <v>1</v>
      </c>
      <c r="I9" s="6">
        <v>62.947267597219387</v>
      </c>
      <c r="J9" s="6">
        <f t="shared" si="0"/>
        <v>62.947267597219387</v>
      </c>
      <c r="K9" s="26"/>
      <c r="L9" s="113"/>
      <c r="M9" s="9" t="s">
        <v>437</v>
      </c>
      <c r="N9" s="10" t="s">
        <v>434</v>
      </c>
      <c r="O9" s="10" t="s">
        <v>438</v>
      </c>
      <c r="P9" s="10" t="s">
        <v>439</v>
      </c>
      <c r="Q9" s="10" t="s">
        <v>435</v>
      </c>
      <c r="R9" s="10" t="s">
        <v>440</v>
      </c>
      <c r="S9" s="10" t="s">
        <v>441</v>
      </c>
    </row>
    <row r="10" spans="1:19" ht="30" x14ac:dyDescent="0.2">
      <c r="A10" s="27" t="s">
        <v>483</v>
      </c>
      <c r="B10" s="28" t="s">
        <v>9</v>
      </c>
      <c r="C10" s="27" t="s">
        <v>10</v>
      </c>
      <c r="D10" s="27" t="s">
        <v>11</v>
      </c>
      <c r="E10" s="114" t="s">
        <v>449</v>
      </c>
      <c r="F10" s="114"/>
      <c r="G10" s="29" t="s">
        <v>12</v>
      </c>
      <c r="H10" s="28" t="s">
        <v>13</v>
      </c>
      <c r="I10" s="28" t="s">
        <v>14</v>
      </c>
      <c r="J10" s="28" t="s">
        <v>16</v>
      </c>
      <c r="L10" s="113"/>
      <c r="M10" s="11" t="s">
        <v>489</v>
      </c>
      <c r="N10" s="8" t="s">
        <v>29</v>
      </c>
      <c r="O10" s="8">
        <v>0.53549999999999998</v>
      </c>
      <c r="P10" s="14">
        <v>31.58</v>
      </c>
      <c r="Q10" s="14">
        <f>O10*P10</f>
        <v>16.911089999999998</v>
      </c>
      <c r="R10" s="8" t="s">
        <v>21</v>
      </c>
      <c r="S10" s="8" t="s">
        <v>488</v>
      </c>
    </row>
    <row r="11" spans="1:19" ht="38.25" x14ac:dyDescent="0.2">
      <c r="A11" s="18" t="s">
        <v>450</v>
      </c>
      <c r="B11" s="19" t="s">
        <v>162</v>
      </c>
      <c r="C11" s="18" t="s">
        <v>106</v>
      </c>
      <c r="D11" s="18" t="s">
        <v>163</v>
      </c>
      <c r="E11" s="112" t="s">
        <v>467</v>
      </c>
      <c r="F11" s="112"/>
      <c r="G11" s="20" t="s">
        <v>70</v>
      </c>
      <c r="H11" s="21">
        <v>1</v>
      </c>
      <c r="I11" s="22">
        <f>J11</f>
        <v>23.969705000000001</v>
      </c>
      <c r="J11" s="22">
        <f>SUM(J12:J19)</f>
        <v>23.969705000000001</v>
      </c>
      <c r="L11" s="113"/>
      <c r="M11" s="11" t="s">
        <v>500</v>
      </c>
      <c r="N11" s="8" t="s">
        <v>29</v>
      </c>
      <c r="O11" s="8">
        <v>0.22309999999999999</v>
      </c>
      <c r="P11" s="14">
        <v>23.02</v>
      </c>
      <c r="Q11" s="14">
        <f>O11*P11</f>
        <v>5.1357619999999997</v>
      </c>
      <c r="R11" s="8" t="s">
        <v>21</v>
      </c>
      <c r="S11" s="8">
        <v>88247</v>
      </c>
    </row>
    <row r="12" spans="1:19" ht="25.5" x14ac:dyDescent="0.2">
      <c r="A12" s="5" t="s">
        <v>452</v>
      </c>
      <c r="B12" s="4">
        <v>88248</v>
      </c>
      <c r="C12" s="5" t="s">
        <v>21</v>
      </c>
      <c r="D12" s="5" t="s">
        <v>468</v>
      </c>
      <c r="E12" s="105" t="s">
        <v>453</v>
      </c>
      <c r="F12" s="105"/>
      <c r="G12" s="24" t="s">
        <v>29</v>
      </c>
      <c r="H12" s="25">
        <v>0.13500000000000001</v>
      </c>
      <c r="I12" s="6">
        <v>17.77</v>
      </c>
      <c r="J12" s="6">
        <f>H12*I12</f>
        <v>2.3989500000000001</v>
      </c>
      <c r="L12" s="113"/>
      <c r="M12" s="11" t="s">
        <v>501</v>
      </c>
      <c r="N12" s="8" t="s">
        <v>434</v>
      </c>
      <c r="O12" s="8">
        <v>1</v>
      </c>
      <c r="P12" s="14">
        <v>35.46</v>
      </c>
      <c r="Q12" s="14">
        <f>P12*O12</f>
        <v>35.46</v>
      </c>
      <c r="R12" s="8" t="s">
        <v>502</v>
      </c>
      <c r="S12" s="8">
        <v>1005</v>
      </c>
    </row>
    <row r="13" spans="1:19" ht="25.5" x14ac:dyDescent="0.2">
      <c r="A13" s="5" t="s">
        <v>452</v>
      </c>
      <c r="B13" s="4" t="s">
        <v>469</v>
      </c>
      <c r="C13" s="5" t="s">
        <v>21</v>
      </c>
      <c r="D13" s="5" t="s">
        <v>470</v>
      </c>
      <c r="E13" s="105" t="s">
        <v>453</v>
      </c>
      <c r="F13" s="105"/>
      <c r="G13" s="24" t="s">
        <v>29</v>
      </c>
      <c r="H13" s="25">
        <v>0.13500000000000001</v>
      </c>
      <c r="I13" s="6">
        <v>24.15</v>
      </c>
      <c r="J13" s="6">
        <f t="shared" ref="J13:J19" si="1">H13*I13</f>
        <v>3.2602500000000001</v>
      </c>
      <c r="L13" s="7" t="s">
        <v>432</v>
      </c>
      <c r="M13" s="7" t="s">
        <v>433</v>
      </c>
      <c r="N13" s="7" t="s">
        <v>434</v>
      </c>
      <c r="O13" s="106" t="s">
        <v>435</v>
      </c>
      <c r="P13" s="106"/>
      <c r="Q13" s="106"/>
      <c r="R13" s="106"/>
      <c r="S13" s="106"/>
    </row>
    <row r="14" spans="1:19" ht="28.5" x14ac:dyDescent="0.2">
      <c r="A14" s="5" t="s">
        <v>459</v>
      </c>
      <c r="B14" s="4" t="s">
        <v>471</v>
      </c>
      <c r="C14" s="5" t="s">
        <v>21</v>
      </c>
      <c r="D14" s="5" t="s">
        <v>472</v>
      </c>
      <c r="E14" s="105" t="s">
        <v>461</v>
      </c>
      <c r="F14" s="105"/>
      <c r="G14" s="24" t="s">
        <v>70</v>
      </c>
      <c r="H14" s="25">
        <v>1.4800000000000001E-2</v>
      </c>
      <c r="I14" s="6">
        <v>81.3</v>
      </c>
      <c r="J14" s="6">
        <f t="shared" si="1"/>
        <v>1.2032400000000001</v>
      </c>
      <c r="L14" s="107">
        <v>1001</v>
      </c>
      <c r="M14" s="30" t="s">
        <v>317</v>
      </c>
      <c r="N14" s="8" t="s">
        <v>434</v>
      </c>
      <c r="O14" s="110">
        <f>SUM(Q16:Q19)</f>
        <v>434.57400000000001</v>
      </c>
      <c r="P14" s="110"/>
      <c r="Q14" s="110"/>
      <c r="R14" s="110"/>
      <c r="S14" s="110"/>
    </row>
    <row r="15" spans="1:19" ht="28.5" x14ac:dyDescent="0.2">
      <c r="A15" s="5" t="s">
        <v>459</v>
      </c>
      <c r="B15" s="4" t="s">
        <v>473</v>
      </c>
      <c r="C15" s="5" t="s">
        <v>21</v>
      </c>
      <c r="D15" s="5" t="s">
        <v>474</v>
      </c>
      <c r="E15" s="105" t="s">
        <v>461</v>
      </c>
      <c r="F15" s="105"/>
      <c r="G15" s="24" t="s">
        <v>70</v>
      </c>
      <c r="H15" s="25">
        <v>1</v>
      </c>
      <c r="I15" s="6">
        <v>13.28</v>
      </c>
      <c r="J15" s="6">
        <f t="shared" si="1"/>
        <v>13.28</v>
      </c>
      <c r="L15" s="108"/>
      <c r="M15" s="9" t="s">
        <v>437</v>
      </c>
      <c r="N15" s="10" t="s">
        <v>434</v>
      </c>
      <c r="O15" s="10" t="s">
        <v>438</v>
      </c>
      <c r="P15" s="10" t="s">
        <v>439</v>
      </c>
      <c r="Q15" s="10" t="s">
        <v>435</v>
      </c>
      <c r="R15" s="10" t="s">
        <v>440</v>
      </c>
      <c r="S15" s="10" t="s">
        <v>441</v>
      </c>
    </row>
    <row r="16" spans="1:19" ht="25.5" x14ac:dyDescent="0.2">
      <c r="A16" s="5" t="s">
        <v>459</v>
      </c>
      <c r="B16" s="4" t="s">
        <v>475</v>
      </c>
      <c r="C16" s="5" t="s">
        <v>21</v>
      </c>
      <c r="D16" s="5" t="s">
        <v>476</v>
      </c>
      <c r="E16" s="105" t="s">
        <v>461</v>
      </c>
      <c r="F16" s="105"/>
      <c r="G16" s="24" t="s">
        <v>70</v>
      </c>
      <c r="H16" s="25">
        <v>0.02</v>
      </c>
      <c r="I16" s="6">
        <v>29.77</v>
      </c>
      <c r="J16" s="6">
        <f t="shared" si="1"/>
        <v>0.59540000000000004</v>
      </c>
      <c r="L16" s="108"/>
      <c r="M16" s="11" t="s">
        <v>531</v>
      </c>
      <c r="N16" s="8" t="s">
        <v>29</v>
      </c>
      <c r="O16" s="8">
        <v>2</v>
      </c>
      <c r="P16" s="13">
        <v>22.51</v>
      </c>
      <c r="Q16" s="14">
        <f>O16*P16</f>
        <v>45.02</v>
      </c>
      <c r="R16" s="8" t="s">
        <v>21</v>
      </c>
      <c r="S16" s="12">
        <v>88325</v>
      </c>
    </row>
    <row r="17" spans="1:19" x14ac:dyDescent="0.2">
      <c r="A17" s="5" t="s">
        <v>459</v>
      </c>
      <c r="B17" s="4" t="s">
        <v>477</v>
      </c>
      <c r="C17" s="5" t="s">
        <v>21</v>
      </c>
      <c r="D17" s="5" t="s">
        <v>478</v>
      </c>
      <c r="E17" s="105" t="s">
        <v>461</v>
      </c>
      <c r="F17" s="105"/>
      <c r="G17" s="24" t="s">
        <v>70</v>
      </c>
      <c r="H17" s="25">
        <v>2.2499999999999999E-2</v>
      </c>
      <c r="I17" s="6">
        <v>70.599999999999994</v>
      </c>
      <c r="J17" s="6">
        <f t="shared" si="1"/>
        <v>1.5884999999999998</v>
      </c>
      <c r="L17" s="108"/>
      <c r="M17" s="11" t="s">
        <v>444</v>
      </c>
      <c r="N17" s="8" t="s">
        <v>29</v>
      </c>
      <c r="O17" s="8">
        <v>0.4</v>
      </c>
      <c r="P17" s="14">
        <v>17.61</v>
      </c>
      <c r="Q17" s="14">
        <f>O17*P17</f>
        <v>7.0440000000000005</v>
      </c>
      <c r="R17" s="8" t="s">
        <v>21</v>
      </c>
      <c r="S17" s="8">
        <v>88316</v>
      </c>
    </row>
    <row r="18" spans="1:19" ht="25.5" x14ac:dyDescent="0.2">
      <c r="A18" s="5" t="s">
        <v>459</v>
      </c>
      <c r="B18" s="4" t="s">
        <v>479</v>
      </c>
      <c r="C18" s="5" t="s">
        <v>21</v>
      </c>
      <c r="D18" s="5" t="s">
        <v>480</v>
      </c>
      <c r="E18" s="105" t="s">
        <v>461</v>
      </c>
      <c r="F18" s="105"/>
      <c r="G18" s="24" t="s">
        <v>70</v>
      </c>
      <c r="H18" s="25">
        <v>1</v>
      </c>
      <c r="I18" s="6">
        <v>1.57</v>
      </c>
      <c r="J18" s="6">
        <f t="shared" si="1"/>
        <v>1.57</v>
      </c>
      <c r="L18" s="108"/>
      <c r="M18" s="11" t="s">
        <v>532</v>
      </c>
      <c r="N18" s="8" t="s">
        <v>365</v>
      </c>
      <c r="O18" s="8">
        <v>1</v>
      </c>
      <c r="P18" s="14">
        <v>363.11</v>
      </c>
      <c r="Q18" s="14">
        <f>P18*O18</f>
        <v>363.11</v>
      </c>
      <c r="R18" s="8" t="s">
        <v>447</v>
      </c>
      <c r="S18" s="8">
        <v>11186</v>
      </c>
    </row>
    <row r="19" spans="1:19" ht="42.75" x14ac:dyDescent="0.2">
      <c r="A19" s="5" t="s">
        <v>459</v>
      </c>
      <c r="B19" s="4" t="s">
        <v>481</v>
      </c>
      <c r="C19" s="5" t="s">
        <v>21</v>
      </c>
      <c r="D19" s="5" t="s">
        <v>482</v>
      </c>
      <c r="E19" s="105" t="s">
        <v>461</v>
      </c>
      <c r="F19" s="105"/>
      <c r="G19" s="24" t="s">
        <v>70</v>
      </c>
      <c r="H19" s="25">
        <v>3.6499999999999998E-2</v>
      </c>
      <c r="I19" s="6">
        <v>2.0099999999999998</v>
      </c>
      <c r="J19" s="6">
        <f t="shared" si="1"/>
        <v>7.3364999999999986E-2</v>
      </c>
      <c r="L19" s="109"/>
      <c r="M19" s="11" t="s">
        <v>533</v>
      </c>
      <c r="N19" s="8" t="s">
        <v>434</v>
      </c>
      <c r="O19" s="12">
        <v>4</v>
      </c>
      <c r="P19" s="14">
        <v>4.8499999999999996</v>
      </c>
      <c r="Q19" s="14">
        <f>P19*O19</f>
        <v>19.399999999999999</v>
      </c>
      <c r="R19" s="8" t="s">
        <v>447</v>
      </c>
      <c r="S19" s="12">
        <v>442</v>
      </c>
    </row>
    <row r="20" spans="1:19" ht="30" x14ac:dyDescent="0.2">
      <c r="A20" s="27" t="s">
        <v>497</v>
      </c>
      <c r="B20" s="28" t="s">
        <v>9</v>
      </c>
      <c r="C20" s="27" t="s">
        <v>10</v>
      </c>
      <c r="D20" s="27" t="s">
        <v>11</v>
      </c>
      <c r="E20" s="114" t="s">
        <v>449</v>
      </c>
      <c r="F20" s="114"/>
      <c r="G20" s="29" t="s">
        <v>12</v>
      </c>
      <c r="H20" s="28" t="s">
        <v>13</v>
      </c>
      <c r="I20" s="28" t="s">
        <v>14</v>
      </c>
      <c r="J20" s="28" t="s">
        <v>16</v>
      </c>
    </row>
    <row r="21" spans="1:19" ht="25.5" x14ac:dyDescent="0.2">
      <c r="A21" s="18" t="s">
        <v>450</v>
      </c>
      <c r="B21" s="19" t="s">
        <v>250</v>
      </c>
      <c r="C21" s="18" t="s">
        <v>106</v>
      </c>
      <c r="D21" s="18" t="s">
        <v>251</v>
      </c>
      <c r="E21" s="112" t="s">
        <v>487</v>
      </c>
      <c r="F21" s="112"/>
      <c r="G21" s="20" t="s">
        <v>70</v>
      </c>
      <c r="H21" s="21">
        <v>1</v>
      </c>
      <c r="I21" s="22">
        <f>J21</f>
        <v>186.98000000000002</v>
      </c>
      <c r="J21" s="22">
        <f>SUM(J22:J24)</f>
        <v>186.98000000000002</v>
      </c>
    </row>
    <row r="22" spans="1:19" ht="25.5" x14ac:dyDescent="0.2">
      <c r="A22" s="5" t="s">
        <v>452</v>
      </c>
      <c r="B22" s="4" t="s">
        <v>488</v>
      </c>
      <c r="C22" s="5" t="s">
        <v>21</v>
      </c>
      <c r="D22" s="5" t="s">
        <v>489</v>
      </c>
      <c r="E22" s="105" t="s">
        <v>453</v>
      </c>
      <c r="F22" s="105"/>
      <c r="G22" s="24" t="s">
        <v>29</v>
      </c>
      <c r="H22" s="25">
        <v>0.5</v>
      </c>
      <c r="I22" s="6">
        <v>31.58</v>
      </c>
      <c r="J22" s="6">
        <f>I22*H22</f>
        <v>15.79</v>
      </c>
    </row>
    <row r="23" spans="1:19" ht="25.5" x14ac:dyDescent="0.2">
      <c r="A23" s="5" t="s">
        <v>452</v>
      </c>
      <c r="B23" s="4" t="s">
        <v>490</v>
      </c>
      <c r="C23" s="5" t="s">
        <v>21</v>
      </c>
      <c r="D23" s="5" t="s">
        <v>491</v>
      </c>
      <c r="E23" s="105" t="s">
        <v>453</v>
      </c>
      <c r="F23" s="105"/>
      <c r="G23" s="24" t="s">
        <v>29</v>
      </c>
      <c r="H23" s="25">
        <v>0.5</v>
      </c>
      <c r="I23" s="6">
        <v>23.02</v>
      </c>
      <c r="J23" s="6">
        <f t="shared" ref="J23:J24" si="2">I23*H23</f>
        <v>11.51</v>
      </c>
    </row>
    <row r="24" spans="1:19" ht="25.5" x14ac:dyDescent="0.2">
      <c r="A24" s="5" t="s">
        <v>459</v>
      </c>
      <c r="B24" s="4" t="s">
        <v>492</v>
      </c>
      <c r="C24" s="5" t="s">
        <v>21</v>
      </c>
      <c r="D24" s="5" t="s">
        <v>493</v>
      </c>
      <c r="E24" s="105" t="s">
        <v>461</v>
      </c>
      <c r="F24" s="105"/>
      <c r="G24" s="24" t="s">
        <v>70</v>
      </c>
      <c r="H24" s="25">
        <v>1</v>
      </c>
      <c r="I24" s="6">
        <v>159.68</v>
      </c>
      <c r="J24" s="6">
        <f t="shared" si="2"/>
        <v>159.68</v>
      </c>
    </row>
    <row r="25" spans="1:19" ht="30" x14ac:dyDescent="0.2">
      <c r="A25" s="27" t="s">
        <v>494</v>
      </c>
      <c r="B25" s="28" t="s">
        <v>9</v>
      </c>
      <c r="C25" s="27" t="s">
        <v>10</v>
      </c>
      <c r="D25" s="27" t="s">
        <v>11</v>
      </c>
      <c r="E25" s="114" t="s">
        <v>449</v>
      </c>
      <c r="F25" s="114"/>
      <c r="G25" s="29" t="s">
        <v>12</v>
      </c>
      <c r="H25" s="28" t="s">
        <v>13</v>
      </c>
      <c r="I25" s="28" t="s">
        <v>14</v>
      </c>
      <c r="J25" s="28" t="s">
        <v>16</v>
      </c>
    </row>
    <row r="26" spans="1:19" ht="25.5" x14ac:dyDescent="0.2">
      <c r="A26" s="18" t="s">
        <v>450</v>
      </c>
      <c r="B26" s="19" t="s">
        <v>253</v>
      </c>
      <c r="C26" s="18" t="s">
        <v>106</v>
      </c>
      <c r="D26" s="18" t="s">
        <v>254</v>
      </c>
      <c r="E26" s="112" t="s">
        <v>487</v>
      </c>
      <c r="F26" s="112"/>
      <c r="G26" s="20" t="s">
        <v>70</v>
      </c>
      <c r="H26" s="21">
        <v>1</v>
      </c>
      <c r="I26" s="22">
        <f>J26</f>
        <v>349.77000000000004</v>
      </c>
      <c r="J26" s="22">
        <f>SUM(J27:J29)</f>
        <v>349.77000000000004</v>
      </c>
    </row>
    <row r="27" spans="1:19" ht="25.5" x14ac:dyDescent="0.2">
      <c r="A27" s="5" t="s">
        <v>452</v>
      </c>
      <c r="B27" s="4" t="s">
        <v>488</v>
      </c>
      <c r="C27" s="5" t="s">
        <v>21</v>
      </c>
      <c r="D27" s="5" t="s">
        <v>489</v>
      </c>
      <c r="E27" s="105" t="s">
        <v>453</v>
      </c>
      <c r="F27" s="105"/>
      <c r="G27" s="24" t="s">
        <v>29</v>
      </c>
      <c r="H27" s="25">
        <v>0.5</v>
      </c>
      <c r="I27" s="6">
        <v>31.58</v>
      </c>
      <c r="J27" s="6">
        <f>I27*H27</f>
        <v>15.79</v>
      </c>
    </row>
    <row r="28" spans="1:19" ht="25.5" x14ac:dyDescent="0.2">
      <c r="A28" s="5" t="s">
        <v>452</v>
      </c>
      <c r="B28" s="4" t="s">
        <v>490</v>
      </c>
      <c r="C28" s="5" t="s">
        <v>21</v>
      </c>
      <c r="D28" s="5" t="s">
        <v>491</v>
      </c>
      <c r="E28" s="105" t="s">
        <v>453</v>
      </c>
      <c r="F28" s="105"/>
      <c r="G28" s="24" t="s">
        <v>29</v>
      </c>
      <c r="H28" s="25">
        <v>0.5</v>
      </c>
      <c r="I28" s="6">
        <v>23.02</v>
      </c>
      <c r="J28" s="6">
        <f t="shared" ref="J28:J29" si="3">I28*H28</f>
        <v>11.51</v>
      </c>
    </row>
    <row r="29" spans="1:19" ht="25.5" x14ac:dyDescent="0.2">
      <c r="A29" s="5" t="s">
        <v>459</v>
      </c>
      <c r="B29" s="4" t="s">
        <v>495</v>
      </c>
      <c r="C29" s="5" t="s">
        <v>21</v>
      </c>
      <c r="D29" s="5" t="s">
        <v>496</v>
      </c>
      <c r="E29" s="105" t="s">
        <v>461</v>
      </c>
      <c r="F29" s="105"/>
      <c r="G29" s="24" t="s">
        <v>70</v>
      </c>
      <c r="H29" s="25">
        <v>1</v>
      </c>
      <c r="I29" s="6">
        <v>322.47000000000003</v>
      </c>
      <c r="J29" s="6">
        <f t="shared" si="3"/>
        <v>322.47000000000003</v>
      </c>
    </row>
    <row r="30" spans="1:19" ht="30" x14ac:dyDescent="0.2">
      <c r="A30" s="15" t="s">
        <v>277</v>
      </c>
      <c r="B30" s="16" t="s">
        <v>9</v>
      </c>
      <c r="C30" s="15" t="s">
        <v>10</v>
      </c>
      <c r="D30" s="15" t="s">
        <v>11</v>
      </c>
      <c r="E30" s="111" t="s">
        <v>449</v>
      </c>
      <c r="F30" s="111"/>
      <c r="G30" s="17" t="s">
        <v>12</v>
      </c>
      <c r="H30" s="16" t="s">
        <v>13</v>
      </c>
      <c r="I30" s="16" t="s">
        <v>14</v>
      </c>
      <c r="J30" s="16" t="s">
        <v>16</v>
      </c>
    </row>
    <row r="31" spans="1:19" ht="25.5" x14ac:dyDescent="0.2">
      <c r="A31" s="18" t="s">
        <v>450</v>
      </c>
      <c r="B31" s="19" t="s">
        <v>278</v>
      </c>
      <c r="C31" s="18" t="s">
        <v>106</v>
      </c>
      <c r="D31" s="18" t="s">
        <v>279</v>
      </c>
      <c r="E31" s="112" t="s">
        <v>522</v>
      </c>
      <c r="F31" s="112"/>
      <c r="G31" s="20" t="s">
        <v>70</v>
      </c>
      <c r="H31" s="21">
        <v>1</v>
      </c>
      <c r="I31" s="22">
        <f>J31</f>
        <v>109.19999999999999</v>
      </c>
      <c r="J31" s="22">
        <f>J32+J33</f>
        <v>109.19999999999999</v>
      </c>
    </row>
    <row r="32" spans="1:19" s="46" customFormat="1" ht="25.5" x14ac:dyDescent="0.2">
      <c r="A32" s="40" t="s">
        <v>452</v>
      </c>
      <c r="B32" s="41" t="s">
        <v>490</v>
      </c>
      <c r="C32" s="40" t="s">
        <v>21</v>
      </c>
      <c r="D32" s="40" t="s">
        <v>491</v>
      </c>
      <c r="E32" s="115" t="s">
        <v>453</v>
      </c>
      <c r="F32" s="115"/>
      <c r="G32" s="43" t="s">
        <v>29</v>
      </c>
      <c r="H32" s="44">
        <v>2</v>
      </c>
      <c r="I32" s="45">
        <v>23.02</v>
      </c>
      <c r="J32" s="45">
        <f>I32*H32</f>
        <v>46.04</v>
      </c>
    </row>
    <row r="33" spans="1:10" s="46" customFormat="1" ht="25.5" x14ac:dyDescent="0.2">
      <c r="A33" s="40" t="s">
        <v>452</v>
      </c>
      <c r="B33" s="41" t="s">
        <v>488</v>
      </c>
      <c r="C33" s="40" t="s">
        <v>21</v>
      </c>
      <c r="D33" s="40" t="s">
        <v>489</v>
      </c>
      <c r="E33" s="115" t="s">
        <v>453</v>
      </c>
      <c r="F33" s="115"/>
      <c r="G33" s="43" t="s">
        <v>29</v>
      </c>
      <c r="H33" s="44">
        <v>2</v>
      </c>
      <c r="I33" s="45">
        <v>31.58</v>
      </c>
      <c r="J33" s="45">
        <f>I33*H33</f>
        <v>63.16</v>
      </c>
    </row>
    <row r="34" spans="1:10" ht="30" x14ac:dyDescent="0.2">
      <c r="A34" s="15" t="s">
        <v>397</v>
      </c>
      <c r="B34" s="16" t="s">
        <v>9</v>
      </c>
      <c r="C34" s="15" t="s">
        <v>10</v>
      </c>
      <c r="D34" s="15" t="s">
        <v>11</v>
      </c>
      <c r="E34" s="111" t="s">
        <v>449</v>
      </c>
      <c r="F34" s="111"/>
      <c r="G34" s="17" t="s">
        <v>12</v>
      </c>
      <c r="H34" s="16" t="s">
        <v>13</v>
      </c>
      <c r="I34" s="16" t="s">
        <v>14</v>
      </c>
      <c r="J34" s="16" t="s">
        <v>16</v>
      </c>
    </row>
    <row r="35" spans="1:10" ht="25.5" x14ac:dyDescent="0.2">
      <c r="A35" s="18" t="s">
        <v>450</v>
      </c>
      <c r="B35" s="19" t="s">
        <v>307</v>
      </c>
      <c r="C35" s="18" t="s">
        <v>106</v>
      </c>
      <c r="D35" s="18" t="s">
        <v>308</v>
      </c>
      <c r="E35" s="112" t="s">
        <v>467</v>
      </c>
      <c r="F35" s="112"/>
      <c r="G35" s="20" t="s">
        <v>309</v>
      </c>
      <c r="H35" s="21">
        <v>1</v>
      </c>
      <c r="I35" s="22">
        <v>172.27</v>
      </c>
      <c r="J35" s="22">
        <f>SUM(J36:J39)</f>
        <v>188.19970000000001</v>
      </c>
    </row>
    <row r="36" spans="1:10" ht="25.5" x14ac:dyDescent="0.2">
      <c r="A36" s="5" t="s">
        <v>452</v>
      </c>
      <c r="B36" s="4">
        <v>88267</v>
      </c>
      <c r="C36" s="5" t="s">
        <v>21</v>
      </c>
      <c r="D36" s="5" t="s">
        <v>470</v>
      </c>
      <c r="E36" s="105" t="s">
        <v>453</v>
      </c>
      <c r="F36" s="105"/>
      <c r="G36" s="24" t="s">
        <v>29</v>
      </c>
      <c r="H36" s="25">
        <v>0.1</v>
      </c>
      <c r="I36" s="6">
        <v>24.15</v>
      </c>
      <c r="J36" s="6">
        <f>I36*H36</f>
        <v>2.415</v>
      </c>
    </row>
    <row r="37" spans="1:10" ht="25.5" x14ac:dyDescent="0.2">
      <c r="A37" s="5" t="s">
        <v>452</v>
      </c>
      <c r="B37" s="4" t="s">
        <v>445</v>
      </c>
      <c r="C37" s="5" t="s">
        <v>21</v>
      </c>
      <c r="D37" s="5" t="s">
        <v>444</v>
      </c>
      <c r="E37" s="105" t="s">
        <v>453</v>
      </c>
      <c r="F37" s="105"/>
      <c r="G37" s="24" t="s">
        <v>29</v>
      </c>
      <c r="H37" s="25">
        <v>0.03</v>
      </c>
      <c r="I37" s="6">
        <v>17.61</v>
      </c>
      <c r="J37" s="6">
        <f t="shared" ref="J37:J39" si="4">I37*H37</f>
        <v>0.52829999999999999</v>
      </c>
    </row>
    <row r="38" spans="1:10" x14ac:dyDescent="0.2">
      <c r="A38" s="5" t="s">
        <v>459</v>
      </c>
      <c r="B38" s="4" t="s">
        <v>523</v>
      </c>
      <c r="C38" s="5" t="s">
        <v>21</v>
      </c>
      <c r="D38" s="5" t="s">
        <v>524</v>
      </c>
      <c r="E38" s="105" t="s">
        <v>461</v>
      </c>
      <c r="F38" s="105"/>
      <c r="G38" s="24" t="s">
        <v>70</v>
      </c>
      <c r="H38" s="25">
        <v>3.04E-2</v>
      </c>
      <c r="I38" s="6">
        <v>3.5</v>
      </c>
      <c r="J38" s="6">
        <f t="shared" si="4"/>
        <v>0.10639999999999999</v>
      </c>
    </row>
    <row r="39" spans="1:10" ht="25.5" x14ac:dyDescent="0.2">
      <c r="A39" s="5" t="s">
        <v>459</v>
      </c>
      <c r="B39" s="4" t="s">
        <v>525</v>
      </c>
      <c r="C39" s="5" t="s">
        <v>21</v>
      </c>
      <c r="D39" s="5" t="s">
        <v>308</v>
      </c>
      <c r="E39" s="105" t="s">
        <v>461</v>
      </c>
      <c r="F39" s="105"/>
      <c r="G39" s="24" t="s">
        <v>70</v>
      </c>
      <c r="H39" s="25">
        <v>1</v>
      </c>
      <c r="I39" s="6">
        <v>185.15</v>
      </c>
      <c r="J39" s="6">
        <f t="shared" si="4"/>
        <v>185.15</v>
      </c>
    </row>
    <row r="40" spans="1:10" ht="30" x14ac:dyDescent="0.2">
      <c r="A40" s="15" t="s">
        <v>530</v>
      </c>
      <c r="B40" s="16" t="s">
        <v>9</v>
      </c>
      <c r="C40" s="15" t="s">
        <v>10</v>
      </c>
      <c r="D40" s="15" t="s">
        <v>11</v>
      </c>
      <c r="E40" s="111" t="s">
        <v>449</v>
      </c>
      <c r="F40" s="111"/>
      <c r="G40" s="17" t="s">
        <v>12</v>
      </c>
      <c r="H40" s="16" t="s">
        <v>13</v>
      </c>
      <c r="I40" s="16" t="s">
        <v>14</v>
      </c>
      <c r="J40" s="16" t="s">
        <v>16</v>
      </c>
    </row>
    <row r="41" spans="1:10" ht="25.5" x14ac:dyDescent="0.2">
      <c r="A41" s="18" t="s">
        <v>450</v>
      </c>
      <c r="B41" s="19" t="s">
        <v>314</v>
      </c>
      <c r="C41" s="18" t="s">
        <v>106</v>
      </c>
      <c r="D41" s="18" t="s">
        <v>315</v>
      </c>
      <c r="E41" s="112" t="s">
        <v>467</v>
      </c>
      <c r="F41" s="112"/>
      <c r="G41" s="20" t="s">
        <v>309</v>
      </c>
      <c r="H41" s="21">
        <v>1</v>
      </c>
      <c r="I41" s="22">
        <v>84.62</v>
      </c>
      <c r="J41" s="22">
        <f>SUM(J42:J44)</f>
        <v>67.180000000000007</v>
      </c>
    </row>
    <row r="42" spans="1:10" ht="25.5" x14ac:dyDescent="0.2">
      <c r="A42" s="5" t="s">
        <v>452</v>
      </c>
      <c r="B42" s="4" t="s">
        <v>527</v>
      </c>
      <c r="C42" s="5" t="s">
        <v>21</v>
      </c>
      <c r="D42" s="5" t="s">
        <v>468</v>
      </c>
      <c r="E42" s="105" t="s">
        <v>453</v>
      </c>
      <c r="F42" s="105"/>
      <c r="G42" s="24" t="s">
        <v>29</v>
      </c>
      <c r="H42" s="25">
        <v>0.5</v>
      </c>
      <c r="I42" s="6">
        <v>17.77</v>
      </c>
      <c r="J42" s="6">
        <f>I42*H42</f>
        <v>8.8849999999999998</v>
      </c>
    </row>
    <row r="43" spans="1:10" ht="25.5" x14ac:dyDescent="0.2">
      <c r="A43" s="5" t="s">
        <v>452</v>
      </c>
      <c r="B43" s="4" t="s">
        <v>469</v>
      </c>
      <c r="C43" s="5" t="s">
        <v>21</v>
      </c>
      <c r="D43" s="5" t="s">
        <v>470</v>
      </c>
      <c r="E43" s="105" t="s">
        <v>453</v>
      </c>
      <c r="F43" s="105"/>
      <c r="G43" s="24" t="s">
        <v>29</v>
      </c>
      <c r="H43" s="25">
        <v>0.5</v>
      </c>
      <c r="I43" s="6">
        <v>24.15</v>
      </c>
      <c r="J43" s="6">
        <f t="shared" ref="J43:J44" si="5">I43*H43</f>
        <v>12.074999999999999</v>
      </c>
    </row>
    <row r="44" spans="1:10" x14ac:dyDescent="0.2">
      <c r="A44" s="5" t="s">
        <v>459</v>
      </c>
      <c r="B44" s="4" t="s">
        <v>528</v>
      </c>
      <c r="C44" s="5" t="s">
        <v>21</v>
      </c>
      <c r="D44" s="5" t="s">
        <v>529</v>
      </c>
      <c r="E44" s="105" t="s">
        <v>461</v>
      </c>
      <c r="F44" s="105"/>
      <c r="G44" s="24" t="s">
        <v>70</v>
      </c>
      <c r="H44" s="25">
        <v>1</v>
      </c>
      <c r="I44" s="6">
        <v>46.22</v>
      </c>
      <c r="J44" s="6">
        <f t="shared" si="5"/>
        <v>46.22</v>
      </c>
    </row>
    <row r="45" spans="1:10" ht="30" x14ac:dyDescent="0.2">
      <c r="A45" s="15" t="s">
        <v>356</v>
      </c>
      <c r="B45" s="16" t="s">
        <v>9</v>
      </c>
      <c r="C45" s="15" t="s">
        <v>10</v>
      </c>
      <c r="D45" s="15" t="s">
        <v>11</v>
      </c>
      <c r="E45" s="111" t="s">
        <v>449</v>
      </c>
      <c r="F45" s="111"/>
      <c r="G45" s="17" t="s">
        <v>12</v>
      </c>
      <c r="H45" s="16" t="s">
        <v>13</v>
      </c>
      <c r="I45" s="16" t="s">
        <v>14</v>
      </c>
      <c r="J45" s="16" t="s">
        <v>16</v>
      </c>
    </row>
    <row r="46" spans="1:10" ht="25.5" x14ac:dyDescent="0.2">
      <c r="A46" s="18" t="s">
        <v>450</v>
      </c>
      <c r="B46" s="19" t="s">
        <v>357</v>
      </c>
      <c r="C46" s="18" t="s">
        <v>106</v>
      </c>
      <c r="D46" s="18" t="s">
        <v>358</v>
      </c>
      <c r="E46" s="112" t="s">
        <v>534</v>
      </c>
      <c r="F46" s="112"/>
      <c r="G46" s="20" t="s">
        <v>24</v>
      </c>
      <c r="H46" s="21">
        <v>1</v>
      </c>
      <c r="I46" s="22">
        <f>J46</f>
        <v>105.17066</v>
      </c>
      <c r="J46" s="22">
        <f>SUM(J47:J52)</f>
        <v>105.17066</v>
      </c>
    </row>
    <row r="47" spans="1:10" ht="25.5" x14ac:dyDescent="0.2">
      <c r="A47" s="5" t="s">
        <v>452</v>
      </c>
      <c r="B47" s="4" t="s">
        <v>535</v>
      </c>
      <c r="C47" s="5" t="s">
        <v>21</v>
      </c>
      <c r="D47" s="5" t="s">
        <v>536</v>
      </c>
      <c r="E47" s="105" t="s">
        <v>453</v>
      </c>
      <c r="F47" s="105"/>
      <c r="G47" s="24" t="s">
        <v>29</v>
      </c>
      <c r="H47" s="25">
        <v>0.84399999999999997</v>
      </c>
      <c r="I47" s="6">
        <v>23.88</v>
      </c>
      <c r="J47" s="6">
        <f>I47*H47</f>
        <v>20.154719999999998</v>
      </c>
    </row>
    <row r="48" spans="1:10" ht="25.5" x14ac:dyDescent="0.2">
      <c r="A48" s="5" t="s">
        <v>452</v>
      </c>
      <c r="B48" s="4" t="s">
        <v>537</v>
      </c>
      <c r="C48" s="5" t="s">
        <v>21</v>
      </c>
      <c r="D48" s="5" t="s">
        <v>538</v>
      </c>
      <c r="E48" s="105" t="s">
        <v>453</v>
      </c>
      <c r="F48" s="105"/>
      <c r="G48" s="24" t="s">
        <v>29</v>
      </c>
      <c r="H48" s="25">
        <v>1.032</v>
      </c>
      <c r="I48" s="6">
        <v>21.92</v>
      </c>
      <c r="J48" s="6">
        <f t="shared" ref="J48:J51" si="6">I48*H48</f>
        <v>22.621440000000003</v>
      </c>
    </row>
    <row r="49" spans="1:10" ht="25.5" x14ac:dyDescent="0.2">
      <c r="A49" s="5" t="s">
        <v>459</v>
      </c>
      <c r="B49" s="4" t="s">
        <v>539</v>
      </c>
      <c r="C49" s="5" t="s">
        <v>21</v>
      </c>
      <c r="D49" s="5" t="s">
        <v>540</v>
      </c>
      <c r="E49" s="105" t="s">
        <v>461</v>
      </c>
      <c r="F49" s="105"/>
      <c r="G49" s="24" t="s">
        <v>70</v>
      </c>
      <c r="H49" s="25">
        <v>6.5625</v>
      </c>
      <c r="I49" s="6">
        <v>8.84</v>
      </c>
      <c r="J49" s="6">
        <f t="shared" si="6"/>
        <v>58.012499999999996</v>
      </c>
    </row>
    <row r="50" spans="1:10" ht="25.5" x14ac:dyDescent="0.2">
      <c r="A50" s="5" t="s">
        <v>459</v>
      </c>
      <c r="B50" s="4" t="s">
        <v>541</v>
      </c>
      <c r="C50" s="5" t="s">
        <v>21</v>
      </c>
      <c r="D50" s="5" t="s">
        <v>542</v>
      </c>
      <c r="E50" s="105" t="s">
        <v>461</v>
      </c>
      <c r="F50" s="105"/>
      <c r="G50" s="24" t="s">
        <v>111</v>
      </c>
      <c r="H50" s="25">
        <v>1.4</v>
      </c>
      <c r="I50" s="6">
        <v>1.24</v>
      </c>
      <c r="J50" s="6">
        <f t="shared" si="6"/>
        <v>1.736</v>
      </c>
    </row>
    <row r="51" spans="1:10" x14ac:dyDescent="0.2">
      <c r="A51" s="5" t="s">
        <v>459</v>
      </c>
      <c r="B51" s="4" t="s">
        <v>543</v>
      </c>
      <c r="C51" s="5" t="s">
        <v>21</v>
      </c>
      <c r="D51" s="5" t="s">
        <v>544</v>
      </c>
      <c r="E51" s="105" t="s">
        <v>461</v>
      </c>
      <c r="F51" s="105"/>
      <c r="G51" s="24" t="s">
        <v>37</v>
      </c>
      <c r="H51" s="25">
        <v>0.45</v>
      </c>
      <c r="I51" s="6">
        <v>1.38</v>
      </c>
      <c r="J51" s="6">
        <f t="shared" si="6"/>
        <v>0.621</v>
      </c>
    </row>
    <row r="52" spans="1:10" x14ac:dyDescent="0.2">
      <c r="A52" s="5" t="s">
        <v>459</v>
      </c>
      <c r="B52" s="4" t="s">
        <v>545</v>
      </c>
      <c r="C52" s="5" t="s">
        <v>21</v>
      </c>
      <c r="D52" s="5" t="s">
        <v>546</v>
      </c>
      <c r="E52" s="105" t="s">
        <v>461</v>
      </c>
      <c r="F52" s="105"/>
      <c r="G52" s="24" t="s">
        <v>37</v>
      </c>
      <c r="H52" s="25">
        <v>4.5</v>
      </c>
      <c r="I52" s="6">
        <v>0.45</v>
      </c>
      <c r="J52" s="6">
        <f>I52*H52</f>
        <v>2.0249999999999999</v>
      </c>
    </row>
    <row r="53" spans="1:10" ht="30" x14ac:dyDescent="0.2">
      <c r="A53" s="15" t="s">
        <v>359</v>
      </c>
      <c r="B53" s="16" t="s">
        <v>9</v>
      </c>
      <c r="C53" s="15" t="s">
        <v>10</v>
      </c>
      <c r="D53" s="15" t="s">
        <v>11</v>
      </c>
      <c r="E53" s="111" t="s">
        <v>449</v>
      </c>
      <c r="F53" s="111"/>
      <c r="G53" s="17" t="s">
        <v>12</v>
      </c>
      <c r="H53" s="16" t="s">
        <v>13</v>
      </c>
      <c r="I53" s="16" t="s">
        <v>14</v>
      </c>
      <c r="J53" s="16" t="s">
        <v>16</v>
      </c>
    </row>
    <row r="54" spans="1:10" ht="25.5" x14ac:dyDescent="0.2">
      <c r="A54" s="18" t="s">
        <v>450</v>
      </c>
      <c r="B54" s="19" t="s">
        <v>360</v>
      </c>
      <c r="C54" s="18" t="s">
        <v>106</v>
      </c>
      <c r="D54" s="18" t="s">
        <v>361</v>
      </c>
      <c r="E54" s="112" t="s">
        <v>534</v>
      </c>
      <c r="F54" s="112"/>
      <c r="G54" s="20" t="s">
        <v>24</v>
      </c>
      <c r="H54" s="21">
        <v>1</v>
      </c>
      <c r="I54" s="22">
        <f>J54</f>
        <v>79.73245</v>
      </c>
      <c r="J54" s="22">
        <f>SUM(J55:J63)</f>
        <v>79.73245</v>
      </c>
    </row>
    <row r="55" spans="1:10" ht="25.5" x14ac:dyDescent="0.2">
      <c r="A55" s="5" t="s">
        <v>452</v>
      </c>
      <c r="B55" s="4" t="s">
        <v>547</v>
      </c>
      <c r="C55" s="5" t="s">
        <v>21</v>
      </c>
      <c r="D55" s="5" t="s">
        <v>548</v>
      </c>
      <c r="E55" s="105" t="s">
        <v>453</v>
      </c>
      <c r="F55" s="105"/>
      <c r="G55" s="24" t="s">
        <v>29</v>
      </c>
      <c r="H55" s="25">
        <v>0.12590000000000001</v>
      </c>
      <c r="I55" s="6">
        <v>23.84</v>
      </c>
      <c r="J55" s="6">
        <f>I55*H55</f>
        <v>3.0014560000000001</v>
      </c>
    </row>
    <row r="56" spans="1:10" ht="25.5" x14ac:dyDescent="0.2">
      <c r="A56" s="5" t="s">
        <v>452</v>
      </c>
      <c r="B56" s="4" t="s">
        <v>445</v>
      </c>
      <c r="C56" s="5" t="s">
        <v>21</v>
      </c>
      <c r="D56" s="5" t="s">
        <v>444</v>
      </c>
      <c r="E56" s="105" t="s">
        <v>453</v>
      </c>
      <c r="F56" s="105"/>
      <c r="G56" s="24" t="s">
        <v>29</v>
      </c>
      <c r="H56" s="25">
        <v>0.12590000000000001</v>
      </c>
      <c r="I56" s="6">
        <v>17.61</v>
      </c>
      <c r="J56" s="6">
        <f t="shared" ref="J56:J59" si="7">I56*H56</f>
        <v>2.2170990000000002</v>
      </c>
    </row>
    <row r="57" spans="1:10" ht="38.25" x14ac:dyDescent="0.2">
      <c r="A57" s="5" t="s">
        <v>452</v>
      </c>
      <c r="B57" s="4" t="s">
        <v>549</v>
      </c>
      <c r="C57" s="5" t="s">
        <v>21</v>
      </c>
      <c r="D57" s="5" t="s">
        <v>550</v>
      </c>
      <c r="E57" s="105" t="s">
        <v>455</v>
      </c>
      <c r="F57" s="105"/>
      <c r="G57" s="24" t="s">
        <v>456</v>
      </c>
      <c r="H57" s="25">
        <v>4.1000000000000003E-3</v>
      </c>
      <c r="I57" s="6">
        <v>8.64</v>
      </c>
      <c r="J57" s="6">
        <f t="shared" si="7"/>
        <v>3.5424000000000004E-2</v>
      </c>
    </row>
    <row r="58" spans="1:10" ht="38.25" x14ac:dyDescent="0.2">
      <c r="A58" s="5" t="s">
        <v>452</v>
      </c>
      <c r="B58" s="4">
        <v>91278</v>
      </c>
      <c r="C58" s="5" t="s">
        <v>21</v>
      </c>
      <c r="D58" s="5" t="s">
        <v>551</v>
      </c>
      <c r="E58" s="105" t="s">
        <v>455</v>
      </c>
      <c r="F58" s="105"/>
      <c r="G58" s="24" t="s">
        <v>458</v>
      </c>
      <c r="H58" s="25">
        <v>5.8900000000000001E-2</v>
      </c>
      <c r="I58" s="6">
        <v>0.52</v>
      </c>
      <c r="J58" s="6">
        <f t="shared" si="7"/>
        <v>3.0628000000000002E-2</v>
      </c>
    </row>
    <row r="59" spans="1:10" ht="51" x14ac:dyDescent="0.2">
      <c r="A59" s="5" t="s">
        <v>452</v>
      </c>
      <c r="B59" s="4" t="s">
        <v>552</v>
      </c>
      <c r="C59" s="5" t="s">
        <v>21</v>
      </c>
      <c r="D59" s="5" t="s">
        <v>553</v>
      </c>
      <c r="E59" s="105" t="s">
        <v>455</v>
      </c>
      <c r="F59" s="105"/>
      <c r="G59" s="24" t="s">
        <v>456</v>
      </c>
      <c r="H59" s="25">
        <v>1.35E-2</v>
      </c>
      <c r="I59" s="6">
        <v>19.649999999999999</v>
      </c>
      <c r="J59" s="6">
        <f t="shared" si="7"/>
        <v>0.26527499999999998</v>
      </c>
    </row>
    <row r="60" spans="1:10" ht="51" x14ac:dyDescent="0.2">
      <c r="A60" s="5" t="s">
        <v>452</v>
      </c>
      <c r="B60" s="4" t="s">
        <v>554</v>
      </c>
      <c r="C60" s="5" t="s">
        <v>21</v>
      </c>
      <c r="D60" s="5" t="s">
        <v>555</v>
      </c>
      <c r="E60" s="105" t="s">
        <v>455</v>
      </c>
      <c r="F60" s="105"/>
      <c r="G60" s="24" t="s">
        <v>458</v>
      </c>
      <c r="H60" s="25">
        <v>4.9500000000000002E-2</v>
      </c>
      <c r="I60" s="6">
        <v>0.76</v>
      </c>
      <c r="J60" s="6">
        <f>I60*H60</f>
        <v>3.7620000000000001E-2</v>
      </c>
    </row>
    <row r="61" spans="1:10" ht="25.5" x14ac:dyDescent="0.2">
      <c r="A61" s="5" t="s">
        <v>459</v>
      </c>
      <c r="B61" s="4" t="s">
        <v>556</v>
      </c>
      <c r="C61" s="5" t="s">
        <v>21</v>
      </c>
      <c r="D61" s="5" t="s">
        <v>557</v>
      </c>
      <c r="E61" s="105" t="s">
        <v>461</v>
      </c>
      <c r="F61" s="105"/>
      <c r="G61" s="24" t="s">
        <v>44</v>
      </c>
      <c r="H61" s="25">
        <v>5.6800000000000003E-2</v>
      </c>
      <c r="I61" s="6">
        <v>82</v>
      </c>
      <c r="J61" s="6">
        <f t="shared" ref="J61:J63" si="8">I61*H61</f>
        <v>4.6576000000000004</v>
      </c>
    </row>
    <row r="62" spans="1:10" x14ac:dyDescent="0.2">
      <c r="A62" s="5" t="s">
        <v>459</v>
      </c>
      <c r="B62" s="4" t="s">
        <v>558</v>
      </c>
      <c r="C62" s="5" t="s">
        <v>21</v>
      </c>
      <c r="D62" s="5" t="s">
        <v>559</v>
      </c>
      <c r="E62" s="105" t="s">
        <v>461</v>
      </c>
      <c r="F62" s="105"/>
      <c r="G62" s="24" t="s">
        <v>44</v>
      </c>
      <c r="H62" s="25">
        <v>6.4000000000000003E-3</v>
      </c>
      <c r="I62" s="6">
        <v>63.42</v>
      </c>
      <c r="J62" s="6">
        <f t="shared" si="8"/>
        <v>0.40588800000000003</v>
      </c>
    </row>
    <row r="63" spans="1:10" x14ac:dyDescent="0.2">
      <c r="A63" s="5" t="s">
        <v>459</v>
      </c>
      <c r="B63" s="4">
        <v>1003</v>
      </c>
      <c r="C63" s="4" t="s">
        <v>502</v>
      </c>
      <c r="D63" s="5" t="s">
        <v>513</v>
      </c>
      <c r="E63" s="105" t="s">
        <v>461</v>
      </c>
      <c r="F63" s="105"/>
      <c r="G63" s="24" t="s">
        <v>365</v>
      </c>
      <c r="H63" s="25">
        <v>1.0174000000000001</v>
      </c>
      <c r="I63" s="6">
        <v>67.900000000000006</v>
      </c>
      <c r="J63" s="6">
        <f t="shared" si="8"/>
        <v>69.081460000000007</v>
      </c>
    </row>
    <row r="64" spans="1:10" ht="30" x14ac:dyDescent="0.2">
      <c r="A64" s="15" t="s">
        <v>574</v>
      </c>
      <c r="B64" s="16" t="s">
        <v>9</v>
      </c>
      <c r="C64" s="15" t="s">
        <v>10</v>
      </c>
      <c r="D64" s="15" t="s">
        <v>11</v>
      </c>
      <c r="E64" s="111" t="s">
        <v>449</v>
      </c>
      <c r="F64" s="111"/>
      <c r="G64" s="17" t="s">
        <v>12</v>
      </c>
      <c r="H64" s="16" t="s">
        <v>13</v>
      </c>
      <c r="I64" s="16" t="s">
        <v>14</v>
      </c>
      <c r="J64" s="16" t="s">
        <v>16</v>
      </c>
    </row>
    <row r="65" spans="1:10" ht="63.75" x14ac:dyDescent="0.2">
      <c r="A65" s="18" t="s">
        <v>450</v>
      </c>
      <c r="B65" s="19" t="s">
        <v>363</v>
      </c>
      <c r="C65" s="18" t="s">
        <v>106</v>
      </c>
      <c r="D65" s="18" t="s">
        <v>364</v>
      </c>
      <c r="E65" s="112" t="s">
        <v>560</v>
      </c>
      <c r="F65" s="112"/>
      <c r="G65" s="20" t="s">
        <v>365</v>
      </c>
      <c r="H65" s="21">
        <v>1</v>
      </c>
      <c r="I65" s="22">
        <f>J65</f>
        <v>100.595645</v>
      </c>
      <c r="J65" s="22">
        <f>SUM(J66:J71)</f>
        <v>100.595645</v>
      </c>
    </row>
    <row r="66" spans="1:10" ht="25.5" x14ac:dyDescent="0.2">
      <c r="A66" s="5" t="s">
        <v>452</v>
      </c>
      <c r="B66" s="4">
        <v>87301</v>
      </c>
      <c r="C66" s="5" t="s">
        <v>21</v>
      </c>
      <c r="D66" s="5" t="s">
        <v>561</v>
      </c>
      <c r="E66" s="105" t="s">
        <v>453</v>
      </c>
      <c r="F66" s="105"/>
      <c r="G66" s="24" t="s">
        <v>44</v>
      </c>
      <c r="H66" s="25">
        <v>6.0699999999999997E-2</v>
      </c>
      <c r="I66" s="6">
        <v>482.07</v>
      </c>
      <c r="J66" s="6">
        <f>I66*H66</f>
        <v>29.261648999999998</v>
      </c>
    </row>
    <row r="67" spans="1:10" ht="25.5" x14ac:dyDescent="0.2">
      <c r="A67" s="5" t="s">
        <v>452</v>
      </c>
      <c r="B67" s="4" t="s">
        <v>562</v>
      </c>
      <c r="C67" s="5" t="s">
        <v>21</v>
      </c>
      <c r="D67" s="5" t="s">
        <v>563</v>
      </c>
      <c r="E67" s="105" t="s">
        <v>453</v>
      </c>
      <c r="F67" s="105"/>
      <c r="G67" s="24" t="s">
        <v>29</v>
      </c>
      <c r="H67" s="25">
        <v>0.45400000000000001</v>
      </c>
      <c r="I67" s="6">
        <v>23.98</v>
      </c>
      <c r="J67" s="6">
        <f t="shared" ref="J67:J69" si="9">I67*H67</f>
        <v>10.88692</v>
      </c>
    </row>
    <row r="68" spans="1:10" ht="25.5" x14ac:dyDescent="0.2">
      <c r="A68" s="5" t="s">
        <v>452</v>
      </c>
      <c r="B68" s="4" t="s">
        <v>445</v>
      </c>
      <c r="C68" s="5" t="s">
        <v>21</v>
      </c>
      <c r="D68" s="5" t="s">
        <v>444</v>
      </c>
      <c r="E68" s="105" t="s">
        <v>453</v>
      </c>
      <c r="F68" s="105"/>
      <c r="G68" s="24" t="s">
        <v>29</v>
      </c>
      <c r="H68" s="25">
        <v>0.22700000000000001</v>
      </c>
      <c r="I68" s="6">
        <v>17.61</v>
      </c>
      <c r="J68" s="6">
        <f t="shared" si="9"/>
        <v>3.9974699999999999</v>
      </c>
    </row>
    <row r="69" spans="1:10" ht="25.5" x14ac:dyDescent="0.2">
      <c r="A69" s="5" t="s">
        <v>452</v>
      </c>
      <c r="B69" s="4">
        <v>100322</v>
      </c>
      <c r="C69" s="5" t="s">
        <v>21</v>
      </c>
      <c r="D69" s="5" t="s">
        <v>564</v>
      </c>
      <c r="E69" s="5"/>
      <c r="F69" s="5"/>
      <c r="G69" s="24" t="s">
        <v>44</v>
      </c>
      <c r="H69" s="25">
        <v>0.05</v>
      </c>
      <c r="I69" s="6">
        <v>102.57</v>
      </c>
      <c r="J69" s="6">
        <f t="shared" si="9"/>
        <v>5.1284999999999998</v>
      </c>
    </row>
    <row r="70" spans="1:10" ht="38.25" x14ac:dyDescent="0.2">
      <c r="A70" s="5" t="s">
        <v>459</v>
      </c>
      <c r="B70" s="4" t="s">
        <v>565</v>
      </c>
      <c r="C70" s="5" t="s">
        <v>21</v>
      </c>
      <c r="D70" s="5" t="s">
        <v>566</v>
      </c>
      <c r="E70" s="105" t="s">
        <v>461</v>
      </c>
      <c r="F70" s="105"/>
      <c r="G70" s="24" t="s">
        <v>24</v>
      </c>
      <c r="H70" s="25">
        <v>1.1429</v>
      </c>
      <c r="I70" s="6">
        <v>38.700000000000003</v>
      </c>
      <c r="J70" s="6">
        <f>I70*H70</f>
        <v>44.230230000000006</v>
      </c>
    </row>
    <row r="71" spans="1:10" x14ac:dyDescent="0.2">
      <c r="A71" s="5" t="s">
        <v>459</v>
      </c>
      <c r="B71" s="4" t="s">
        <v>567</v>
      </c>
      <c r="C71" s="5" t="s">
        <v>21</v>
      </c>
      <c r="D71" s="5" t="s">
        <v>568</v>
      </c>
      <c r="E71" s="105" t="s">
        <v>461</v>
      </c>
      <c r="F71" s="105"/>
      <c r="G71" s="24" t="s">
        <v>24</v>
      </c>
      <c r="H71" s="25">
        <v>1.4354</v>
      </c>
      <c r="I71" s="6">
        <v>4.9400000000000004</v>
      </c>
      <c r="J71" s="6">
        <f t="shared" ref="J71" si="10">I71*H71</f>
        <v>7.0908760000000006</v>
      </c>
    </row>
    <row r="72" spans="1:10" ht="30" x14ac:dyDescent="0.2">
      <c r="A72" s="15" t="s">
        <v>369</v>
      </c>
      <c r="B72" s="16" t="s">
        <v>9</v>
      </c>
      <c r="C72" s="15" t="s">
        <v>10</v>
      </c>
      <c r="D72" s="15" t="s">
        <v>11</v>
      </c>
      <c r="E72" s="111" t="s">
        <v>449</v>
      </c>
      <c r="F72" s="111"/>
      <c r="G72" s="17" t="s">
        <v>12</v>
      </c>
      <c r="H72" s="16" t="s">
        <v>13</v>
      </c>
      <c r="I72" s="16" t="s">
        <v>14</v>
      </c>
      <c r="J72" s="16" t="s">
        <v>16</v>
      </c>
    </row>
    <row r="73" spans="1:10" ht="25.5" x14ac:dyDescent="0.2">
      <c r="A73" s="18" t="s">
        <v>450</v>
      </c>
      <c r="B73" s="19" t="s">
        <v>370</v>
      </c>
      <c r="C73" s="18" t="s">
        <v>106</v>
      </c>
      <c r="D73" s="18" t="s">
        <v>371</v>
      </c>
      <c r="E73" s="112" t="s">
        <v>569</v>
      </c>
      <c r="F73" s="112"/>
      <c r="G73" s="20" t="s">
        <v>24</v>
      </c>
      <c r="H73" s="21">
        <v>1</v>
      </c>
      <c r="I73" s="22">
        <f>J73</f>
        <v>5.6369399999999992</v>
      </c>
      <c r="J73" s="22">
        <f>SUM(J74:J76)</f>
        <v>5.6369399999999992</v>
      </c>
    </row>
    <row r="74" spans="1:10" ht="25.5" x14ac:dyDescent="0.2">
      <c r="A74" s="5" t="s">
        <v>452</v>
      </c>
      <c r="B74" s="4" t="s">
        <v>445</v>
      </c>
      <c r="C74" s="5" t="s">
        <v>21</v>
      </c>
      <c r="D74" s="5" t="s">
        <v>444</v>
      </c>
      <c r="E74" s="105" t="s">
        <v>453</v>
      </c>
      <c r="F74" s="105"/>
      <c r="G74" s="24" t="s">
        <v>29</v>
      </c>
      <c r="H74" s="25">
        <v>0.186</v>
      </c>
      <c r="I74" s="6">
        <v>17.61</v>
      </c>
      <c r="J74" s="6">
        <f>I74*H74</f>
        <v>3.2754599999999998</v>
      </c>
    </row>
    <row r="75" spans="1:10" ht="25.5" x14ac:dyDescent="0.2">
      <c r="A75" s="5" t="s">
        <v>459</v>
      </c>
      <c r="B75" s="4" t="s">
        <v>570</v>
      </c>
      <c r="C75" s="5" t="s">
        <v>21</v>
      </c>
      <c r="D75" s="5" t="s">
        <v>571</v>
      </c>
      <c r="E75" s="105" t="s">
        <v>461</v>
      </c>
      <c r="F75" s="105"/>
      <c r="G75" s="24" t="s">
        <v>70</v>
      </c>
      <c r="H75" s="25">
        <v>0.06</v>
      </c>
      <c r="I75" s="6">
        <v>0.76</v>
      </c>
      <c r="J75" s="6">
        <f t="shared" ref="J75:J76" si="11">I75*H75</f>
        <v>4.5600000000000002E-2</v>
      </c>
    </row>
    <row r="76" spans="1:10" x14ac:dyDescent="0.2">
      <c r="A76" s="5" t="s">
        <v>459</v>
      </c>
      <c r="B76" s="4" t="s">
        <v>572</v>
      </c>
      <c r="C76" s="5" t="s">
        <v>21</v>
      </c>
      <c r="D76" s="5" t="s">
        <v>573</v>
      </c>
      <c r="E76" s="105" t="s">
        <v>461</v>
      </c>
      <c r="F76" s="105"/>
      <c r="G76" s="24" t="s">
        <v>70</v>
      </c>
      <c r="H76" s="25">
        <v>0.126</v>
      </c>
      <c r="I76" s="6">
        <v>18.38</v>
      </c>
      <c r="J76" s="6">
        <f t="shared" si="11"/>
        <v>2.3158799999999999</v>
      </c>
    </row>
    <row r="77" spans="1:10" ht="30" x14ac:dyDescent="0.2">
      <c r="A77" s="15" t="s">
        <v>413</v>
      </c>
      <c r="B77" s="16" t="s">
        <v>9</v>
      </c>
      <c r="C77" s="15" t="s">
        <v>10</v>
      </c>
      <c r="D77" s="15" t="s">
        <v>11</v>
      </c>
      <c r="E77" s="111" t="s">
        <v>449</v>
      </c>
      <c r="F77" s="111"/>
      <c r="G77" s="17" t="s">
        <v>12</v>
      </c>
      <c r="H77" s="16" t="s">
        <v>13</v>
      </c>
      <c r="I77" s="16" t="s">
        <v>14</v>
      </c>
      <c r="J77" s="16" t="s">
        <v>16</v>
      </c>
    </row>
    <row r="78" spans="1:10" ht="25.5" x14ac:dyDescent="0.2">
      <c r="A78" s="18" t="s">
        <v>450</v>
      </c>
      <c r="B78" s="19" t="s">
        <v>414</v>
      </c>
      <c r="C78" s="18" t="s">
        <v>106</v>
      </c>
      <c r="D78" s="18" t="s">
        <v>415</v>
      </c>
      <c r="E78" s="112" t="s">
        <v>453</v>
      </c>
      <c r="F78" s="112"/>
      <c r="G78" s="20" t="s">
        <v>309</v>
      </c>
      <c r="H78" s="21">
        <v>1</v>
      </c>
      <c r="I78" s="22">
        <f>J78</f>
        <v>108.155</v>
      </c>
      <c r="J78" s="22">
        <f>SUM(J79:J81)</f>
        <v>108.155</v>
      </c>
    </row>
    <row r="79" spans="1:10" ht="25.5" x14ac:dyDescent="0.2">
      <c r="A79" s="5" t="s">
        <v>452</v>
      </c>
      <c r="B79" s="4" t="s">
        <v>562</v>
      </c>
      <c r="C79" s="5" t="s">
        <v>21</v>
      </c>
      <c r="D79" s="5" t="s">
        <v>563</v>
      </c>
      <c r="E79" s="105" t="s">
        <v>453</v>
      </c>
      <c r="F79" s="105"/>
      <c r="G79" s="24" t="s">
        <v>29</v>
      </c>
      <c r="H79" s="25">
        <v>0.5</v>
      </c>
      <c r="I79" s="6">
        <v>23.98</v>
      </c>
      <c r="J79" s="6">
        <f>I79*H79</f>
        <v>11.99</v>
      </c>
    </row>
    <row r="80" spans="1:10" ht="25.5" x14ac:dyDescent="0.2">
      <c r="A80" s="5" t="s">
        <v>452</v>
      </c>
      <c r="B80" s="4" t="s">
        <v>445</v>
      </c>
      <c r="C80" s="5" t="s">
        <v>21</v>
      </c>
      <c r="D80" s="5" t="s">
        <v>444</v>
      </c>
      <c r="E80" s="105" t="s">
        <v>453</v>
      </c>
      <c r="F80" s="105"/>
      <c r="G80" s="24" t="s">
        <v>29</v>
      </c>
      <c r="H80" s="25">
        <v>0.5</v>
      </c>
      <c r="I80" s="6">
        <v>17.61</v>
      </c>
      <c r="J80" s="6">
        <f t="shared" ref="J80:J81" si="12">I80*H80</f>
        <v>8.8049999999999997</v>
      </c>
    </row>
    <row r="81" spans="1:10" ht="25.5" x14ac:dyDescent="0.2">
      <c r="A81" s="5" t="s">
        <v>459</v>
      </c>
      <c r="B81" s="4">
        <v>10853</v>
      </c>
      <c r="C81" s="5" t="s">
        <v>21</v>
      </c>
      <c r="D81" s="5" t="s">
        <v>581</v>
      </c>
      <c r="E81" s="105" t="s">
        <v>461</v>
      </c>
      <c r="F81" s="105"/>
      <c r="G81" s="24" t="s">
        <v>70</v>
      </c>
      <c r="H81" s="25">
        <v>1</v>
      </c>
      <c r="I81" s="6">
        <v>87.36</v>
      </c>
      <c r="J81" s="6">
        <f t="shared" si="12"/>
        <v>87.36</v>
      </c>
    </row>
    <row r="82" spans="1:10" ht="30" x14ac:dyDescent="0.2">
      <c r="A82" s="15" t="s">
        <v>417</v>
      </c>
      <c r="B82" s="16" t="s">
        <v>9</v>
      </c>
      <c r="C82" s="15" t="s">
        <v>10</v>
      </c>
      <c r="D82" s="15" t="s">
        <v>11</v>
      </c>
      <c r="E82" s="111" t="s">
        <v>449</v>
      </c>
      <c r="F82" s="111"/>
      <c r="G82" s="17" t="s">
        <v>12</v>
      </c>
      <c r="H82" s="16" t="s">
        <v>13</v>
      </c>
      <c r="I82" s="16" t="s">
        <v>14</v>
      </c>
      <c r="J82" s="16" t="s">
        <v>16</v>
      </c>
    </row>
    <row r="83" spans="1:10" ht="25.5" x14ac:dyDescent="0.2">
      <c r="A83" s="18" t="s">
        <v>450</v>
      </c>
      <c r="B83" s="19" t="s">
        <v>418</v>
      </c>
      <c r="C83" s="18" t="s">
        <v>106</v>
      </c>
      <c r="D83" s="18" t="s">
        <v>419</v>
      </c>
      <c r="E83" s="112" t="s">
        <v>583</v>
      </c>
      <c r="F83" s="112"/>
      <c r="G83" s="20" t="s">
        <v>24</v>
      </c>
      <c r="H83" s="21">
        <v>1</v>
      </c>
      <c r="I83" s="22">
        <f>J83</f>
        <v>76.14200000000001</v>
      </c>
      <c r="J83" s="22">
        <f>SUM(J84:J87)</f>
        <v>76.14200000000001</v>
      </c>
    </row>
    <row r="84" spans="1:10" s="46" customFormat="1" ht="25.5" x14ac:dyDescent="0.2">
      <c r="A84" s="40" t="s">
        <v>452</v>
      </c>
      <c r="B84" s="41" t="s">
        <v>562</v>
      </c>
      <c r="C84" s="40" t="s">
        <v>21</v>
      </c>
      <c r="D84" s="40" t="s">
        <v>563</v>
      </c>
      <c r="E84" s="115" t="s">
        <v>453</v>
      </c>
      <c r="F84" s="115"/>
      <c r="G84" s="43" t="s">
        <v>29</v>
      </c>
      <c r="H84" s="44">
        <v>0.5</v>
      </c>
      <c r="I84" s="45">
        <v>23.98</v>
      </c>
      <c r="J84" s="6">
        <f>I84*H84</f>
        <v>11.99</v>
      </c>
    </row>
    <row r="85" spans="1:10" s="46" customFormat="1" ht="25.5" x14ac:dyDescent="0.2">
      <c r="A85" s="40" t="s">
        <v>452</v>
      </c>
      <c r="B85" s="41">
        <v>88316</v>
      </c>
      <c r="C85" s="40" t="s">
        <v>21</v>
      </c>
      <c r="D85" s="40" t="s">
        <v>444</v>
      </c>
      <c r="E85" s="115" t="s">
        <v>453</v>
      </c>
      <c r="F85" s="115"/>
      <c r="G85" s="43" t="s">
        <v>29</v>
      </c>
      <c r="H85" s="44">
        <v>0.5</v>
      </c>
      <c r="I85" s="45">
        <v>17.61</v>
      </c>
      <c r="J85" s="6">
        <f t="shared" ref="J85:J87" si="13">I85*H85</f>
        <v>8.8049999999999997</v>
      </c>
    </row>
    <row r="86" spans="1:10" s="46" customFormat="1" x14ac:dyDescent="0.2">
      <c r="A86" s="40" t="s">
        <v>459</v>
      </c>
      <c r="B86" s="41" t="s">
        <v>584</v>
      </c>
      <c r="C86" s="40" t="s">
        <v>21</v>
      </c>
      <c r="D86" s="40" t="s">
        <v>585</v>
      </c>
      <c r="E86" s="115" t="s">
        <v>461</v>
      </c>
      <c r="F86" s="115"/>
      <c r="G86" s="43" t="s">
        <v>37</v>
      </c>
      <c r="H86" s="44">
        <v>0.9</v>
      </c>
      <c r="I86" s="45">
        <v>51.33</v>
      </c>
      <c r="J86" s="6">
        <f t="shared" si="13"/>
        <v>46.197000000000003</v>
      </c>
    </row>
    <row r="87" spans="1:10" s="46" customFormat="1" ht="25.5" x14ac:dyDescent="0.2">
      <c r="A87" s="42" t="s">
        <v>459</v>
      </c>
      <c r="B87" s="41" t="s">
        <v>586</v>
      </c>
      <c r="C87" s="42" t="s">
        <v>106</v>
      </c>
      <c r="D87" s="42" t="s">
        <v>587</v>
      </c>
      <c r="E87" s="115" t="s">
        <v>461</v>
      </c>
      <c r="F87" s="115"/>
      <c r="G87" s="43" t="s">
        <v>24</v>
      </c>
      <c r="H87" s="44">
        <v>1</v>
      </c>
      <c r="I87" s="45">
        <v>9.15</v>
      </c>
      <c r="J87" s="45">
        <f t="shared" si="13"/>
        <v>9.15</v>
      </c>
    </row>
  </sheetData>
  <mergeCells count="95">
    <mergeCell ref="E87:F87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75:F75"/>
    <mergeCell ref="E61:F61"/>
    <mergeCell ref="E62:F62"/>
    <mergeCell ref="E63:F63"/>
    <mergeCell ref="E64:F64"/>
    <mergeCell ref="E65:F65"/>
    <mergeCell ref="E66:F66"/>
    <mergeCell ref="E70:F70"/>
    <mergeCell ref="E71:F71"/>
    <mergeCell ref="E72:F72"/>
    <mergeCell ref="E73:F73"/>
    <mergeCell ref="E74:F74"/>
    <mergeCell ref="E68:F68"/>
    <mergeCell ref="E67:F67"/>
    <mergeCell ref="E57:F57"/>
    <mergeCell ref="E58:F58"/>
    <mergeCell ref="E59:F59"/>
    <mergeCell ref="E60:F60"/>
    <mergeCell ref="E44:F44"/>
    <mergeCell ref="E50:F50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48:F48"/>
    <mergeCell ref="E49:F49"/>
    <mergeCell ref="E13:F13"/>
    <mergeCell ref="E40:F40"/>
    <mergeCell ref="E41:F41"/>
    <mergeCell ref="E42:F42"/>
    <mergeCell ref="E43:F43"/>
    <mergeCell ref="E36:F36"/>
    <mergeCell ref="E37:F37"/>
    <mergeCell ref="E38:F38"/>
    <mergeCell ref="E39:F39"/>
    <mergeCell ref="L14:L19"/>
    <mergeCell ref="O14:S14"/>
    <mergeCell ref="E34:F34"/>
    <mergeCell ref="E35:F35"/>
    <mergeCell ref="E26:F26"/>
    <mergeCell ref="E27:F27"/>
    <mergeCell ref="E28:F28"/>
    <mergeCell ref="E29:F29"/>
    <mergeCell ref="E22:F22"/>
    <mergeCell ref="E23:F23"/>
    <mergeCell ref="E24:F24"/>
    <mergeCell ref="E25:F25"/>
    <mergeCell ref="E30:F30"/>
    <mergeCell ref="E31:F31"/>
    <mergeCell ref="E32:F32"/>
    <mergeCell ref="E33:F33"/>
    <mergeCell ref="L8:L12"/>
    <mergeCell ref="O8:S8"/>
    <mergeCell ref="E20:F20"/>
    <mergeCell ref="E21:F21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O13:S13"/>
    <mergeCell ref="E6:F6"/>
    <mergeCell ref="E7:F7"/>
    <mergeCell ref="O1:S1"/>
    <mergeCell ref="L2:L6"/>
    <mergeCell ref="O2:S2"/>
    <mergeCell ref="E1:F1"/>
    <mergeCell ref="E2:F2"/>
    <mergeCell ref="E3:F3"/>
    <mergeCell ref="E4:F4"/>
    <mergeCell ref="E5:F5"/>
    <mergeCell ref="O7:S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5407-655C-473C-8A78-645B105F27AB}">
  <dimension ref="A1:K15"/>
  <sheetViews>
    <sheetView workbookViewId="0">
      <selection activeCell="H5" sqref="H5"/>
    </sheetView>
  </sheetViews>
  <sheetFormatPr defaultRowHeight="14.25" x14ac:dyDescent="0.2"/>
  <cols>
    <col min="2" max="2" width="32" bestFit="1" customWidth="1"/>
    <col min="5" max="8" width="10.5" bestFit="1" customWidth="1"/>
    <col min="9" max="9" width="37.25" customWidth="1"/>
    <col min="10" max="10" width="45" customWidth="1"/>
    <col min="11" max="11" width="42.5" customWidth="1"/>
  </cols>
  <sheetData>
    <row r="1" spans="1:11" x14ac:dyDescent="0.2">
      <c r="A1" s="116" t="s">
        <v>503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8.5" x14ac:dyDescent="0.2">
      <c r="A2" s="31" t="s">
        <v>432</v>
      </c>
      <c r="B2" s="10" t="s">
        <v>433</v>
      </c>
      <c r="C2" s="10" t="s">
        <v>504</v>
      </c>
      <c r="D2" s="10" t="s">
        <v>434</v>
      </c>
      <c r="E2" s="32" t="s">
        <v>505</v>
      </c>
      <c r="F2" s="32" t="s">
        <v>506</v>
      </c>
      <c r="G2" s="32" t="s">
        <v>507</v>
      </c>
      <c r="H2" s="33" t="s">
        <v>508</v>
      </c>
      <c r="I2" s="10" t="s">
        <v>509</v>
      </c>
      <c r="J2" s="10" t="s">
        <v>510</v>
      </c>
      <c r="K2" s="10" t="s">
        <v>511</v>
      </c>
    </row>
    <row r="3" spans="1:11" ht="45" x14ac:dyDescent="0.2">
      <c r="A3" s="12">
        <v>1005</v>
      </c>
      <c r="B3" s="12" t="s">
        <v>514</v>
      </c>
      <c r="C3" s="34">
        <v>44397</v>
      </c>
      <c r="D3" s="12" t="s">
        <v>512</v>
      </c>
      <c r="E3" s="37">
        <v>39.1</v>
      </c>
      <c r="F3" s="14">
        <v>34.729999999999997</v>
      </c>
      <c r="G3" s="14">
        <v>32.549999999999997</v>
      </c>
      <c r="H3" s="14">
        <f>(SUM(E3:G3))/3</f>
        <v>35.46</v>
      </c>
      <c r="I3" s="35" t="s">
        <v>515</v>
      </c>
      <c r="J3" s="35" t="s">
        <v>516</v>
      </c>
      <c r="K3" s="35" t="s">
        <v>517</v>
      </c>
    </row>
    <row r="4" spans="1:11" ht="22.5" x14ac:dyDescent="0.2">
      <c r="A4" s="12">
        <v>1006</v>
      </c>
      <c r="B4" s="8" t="s">
        <v>518</v>
      </c>
      <c r="C4" s="34">
        <v>44397</v>
      </c>
      <c r="D4" s="12" t="s">
        <v>512</v>
      </c>
      <c r="E4" s="47">
        <v>259.89999999999998</v>
      </c>
      <c r="F4" s="14">
        <v>117.6</v>
      </c>
      <c r="G4" s="14">
        <v>219.9</v>
      </c>
      <c r="H4" s="14">
        <f>SUM(E4:G4)/3</f>
        <v>199.13333333333333</v>
      </c>
      <c r="I4" s="38" t="s">
        <v>519</v>
      </c>
      <c r="J4" s="35" t="s">
        <v>520</v>
      </c>
      <c r="K4" s="36" t="s">
        <v>521</v>
      </c>
    </row>
    <row r="5" spans="1:11" ht="42.75" x14ac:dyDescent="0.2">
      <c r="A5" s="12">
        <v>1007</v>
      </c>
      <c r="B5" s="8" t="s">
        <v>582</v>
      </c>
      <c r="C5" s="34">
        <v>44398</v>
      </c>
      <c r="D5" s="12" t="s">
        <v>24</v>
      </c>
      <c r="E5" s="14">
        <f>613.5/(10*15)</f>
        <v>4.09</v>
      </c>
      <c r="F5" s="14">
        <v>15.29</v>
      </c>
      <c r="G5" s="14">
        <f>386.9/(1.6*30)</f>
        <v>8.0604166666666668</v>
      </c>
      <c r="H5" s="14">
        <f>SUM(E5:G5)/3</f>
        <v>9.1468055555555541</v>
      </c>
      <c r="I5" s="50" t="s">
        <v>593</v>
      </c>
      <c r="J5" s="50" t="s">
        <v>594</v>
      </c>
      <c r="K5" s="50" t="s">
        <v>595</v>
      </c>
    </row>
    <row r="6" spans="1:11" x14ac:dyDescent="0.2">
      <c r="A6" s="12">
        <v>1008</v>
      </c>
      <c r="B6" s="8"/>
      <c r="C6" s="34"/>
      <c r="D6" s="12"/>
      <c r="E6" s="14"/>
      <c r="F6" s="14"/>
      <c r="G6" s="14"/>
      <c r="H6" s="14"/>
      <c r="I6" s="38"/>
      <c r="J6" s="38"/>
      <c r="K6" s="36"/>
    </row>
    <row r="7" spans="1:11" x14ac:dyDescent="0.2">
      <c r="A7" s="12">
        <v>1009</v>
      </c>
      <c r="B7" s="8"/>
      <c r="C7" s="34"/>
      <c r="D7" s="12"/>
      <c r="E7" s="14"/>
      <c r="F7" s="14"/>
      <c r="G7" s="14"/>
      <c r="H7" s="14"/>
      <c r="I7" s="36"/>
      <c r="J7" s="38"/>
      <c r="K7" s="38"/>
    </row>
    <row r="8" spans="1:11" x14ac:dyDescent="0.2">
      <c r="A8" s="12">
        <v>1010</v>
      </c>
      <c r="B8" s="8"/>
      <c r="C8" s="34"/>
      <c r="D8" s="12"/>
      <c r="E8" s="14"/>
      <c r="F8" s="14"/>
      <c r="G8" s="14"/>
      <c r="H8" s="14"/>
      <c r="I8" s="36"/>
      <c r="J8" s="38"/>
      <c r="K8" s="36"/>
    </row>
    <row r="9" spans="1:11" x14ac:dyDescent="0.2">
      <c r="A9" s="12">
        <v>1011</v>
      </c>
      <c r="B9" s="8"/>
      <c r="C9" s="34"/>
      <c r="D9" s="12"/>
      <c r="E9" s="14"/>
      <c r="F9" s="39"/>
      <c r="G9" s="49"/>
      <c r="H9" s="14"/>
      <c r="I9" s="36"/>
      <c r="J9" s="38"/>
      <c r="K9" s="36"/>
    </row>
    <row r="10" spans="1:11" x14ac:dyDescent="0.2">
      <c r="A10" s="12">
        <v>1012</v>
      </c>
      <c r="B10" s="8"/>
      <c r="C10" s="34"/>
      <c r="D10" s="12"/>
      <c r="E10" s="14"/>
      <c r="F10" s="14"/>
      <c r="G10" s="14"/>
      <c r="H10" s="14"/>
      <c r="I10" s="38"/>
      <c r="J10" s="38"/>
      <c r="K10" s="36"/>
    </row>
    <row r="11" spans="1:11" x14ac:dyDescent="0.2">
      <c r="A11" s="12">
        <v>1013</v>
      </c>
      <c r="B11" s="8"/>
      <c r="C11" s="34"/>
      <c r="D11" s="12"/>
      <c r="E11" s="14"/>
      <c r="F11" s="14"/>
      <c r="G11" s="14"/>
      <c r="H11" s="14"/>
      <c r="I11" s="38"/>
      <c r="J11" s="36"/>
      <c r="K11" s="36"/>
    </row>
    <row r="12" spans="1:11" x14ac:dyDescent="0.2">
      <c r="A12" s="12">
        <v>1014</v>
      </c>
      <c r="B12" s="8"/>
      <c r="C12" s="34"/>
      <c r="D12" s="12"/>
      <c r="E12" s="14"/>
      <c r="F12" s="14"/>
      <c r="G12" s="14"/>
      <c r="H12" s="14"/>
      <c r="I12" s="38"/>
      <c r="J12" s="36"/>
      <c r="K12" s="36"/>
    </row>
    <row r="13" spans="1:11" x14ac:dyDescent="0.2">
      <c r="I13" s="48"/>
    </row>
    <row r="15" spans="1:11" x14ac:dyDescent="0.2">
      <c r="I15" s="2"/>
    </row>
  </sheetData>
  <mergeCells count="1">
    <mergeCell ref="A1:K1"/>
  </mergeCells>
  <hyperlinks>
    <hyperlink ref="I3" r:id="rId1" xr:uid="{3ABE15EB-11A2-4E12-B45A-3902DA786559}"/>
    <hyperlink ref="J3" r:id="rId2" xr:uid="{0772BF50-E869-4A3F-8973-4FC56571DDDB}"/>
    <hyperlink ref="K3" r:id="rId3" xr:uid="{56A95B49-DF29-47D7-8885-C480F02426E6}"/>
    <hyperlink ref="I5" r:id="rId4" xr:uid="{D5BE201A-5E49-40AE-BF56-A50A620C448F}"/>
    <hyperlink ref="J5" r:id="rId5" xr:uid="{D6865D83-DA69-47A2-9CEB-FAC1F809C901}"/>
    <hyperlink ref="K5" r:id="rId6" xr:uid="{E682D270-784A-4651-BF5D-333E5C2D818B}"/>
  </hyperlinks>
  <pageMargins left="0.511811024" right="0.511811024" top="0.78740157499999996" bottom="0.78740157499999996" header="0.31496062000000002" footer="0.31496062000000002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COMPOSIÇÕES</vt:lpstr>
      <vt:lpstr>COTAÇÕES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2021-08-03T21:51:04Z</cp:lastPrinted>
  <dcterms:created xsi:type="dcterms:W3CDTF">2019-11-12T16:38:18Z</dcterms:created>
  <dcterms:modified xsi:type="dcterms:W3CDTF">2021-08-03T21:51:25Z</dcterms:modified>
</cp:coreProperties>
</file>